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Лист1!$A$16:$DZ$216</definedName>
  </definedNames>
  <calcPr calcId="125725"/>
</workbook>
</file>

<file path=xl/calcChain.xml><?xml version="1.0" encoding="utf-8"?>
<calcChain xmlns="http://schemas.openxmlformats.org/spreadsheetml/2006/main">
  <c r="BR33" i="1"/>
  <c r="BP33"/>
  <c r="BD176"/>
  <c r="BD175"/>
  <c r="AP185"/>
  <c r="AP159"/>
  <c r="AP156"/>
  <c r="AP153"/>
  <c r="AP146"/>
  <c r="AP142"/>
  <c r="AP139"/>
  <c r="AP138"/>
  <c r="AP116"/>
  <c r="AP115" s="1"/>
  <c r="AP76"/>
  <c r="AP59"/>
  <c r="AP58" s="1"/>
  <c r="AP54"/>
  <c r="AP52" s="1"/>
  <c r="AP48"/>
  <c r="AP44"/>
  <c r="AP43" s="1"/>
  <c r="AP33"/>
  <c r="AP26" s="1"/>
  <c r="AP27"/>
  <c r="AP23"/>
  <c r="AP22"/>
  <c r="AP21"/>
  <c r="AP20"/>
  <c r="AN185"/>
  <c r="AN23" s="1"/>
  <c r="AN159"/>
  <c r="AN156"/>
  <c r="AN153"/>
  <c r="AN146"/>
  <c r="AN142"/>
  <c r="AN138" s="1"/>
  <c r="AN139"/>
  <c r="AN116"/>
  <c r="AN115" s="1"/>
  <c r="AN76"/>
  <c r="AN59"/>
  <c r="AN58"/>
  <c r="AN54"/>
  <c r="AN52" s="1"/>
  <c r="AN48"/>
  <c r="AN44"/>
  <c r="AN43"/>
  <c r="AN33"/>
  <c r="AN27"/>
  <c r="AN22"/>
  <c r="AN21"/>
  <c r="AN20"/>
  <c r="AN57" l="1"/>
  <c r="AN19" s="1"/>
  <c r="AN26"/>
  <c r="AN25" s="1"/>
  <c r="AN18" s="1"/>
  <c r="AP57"/>
  <c r="AP19" s="1"/>
  <c r="AP25"/>
  <c r="AP18" s="1"/>
  <c r="AP17" l="1"/>
  <c r="AN17"/>
  <c r="BB76"/>
  <c r="BC33"/>
  <c r="BD33"/>
  <c r="BE33"/>
  <c r="BF33"/>
  <c r="BG33"/>
  <c r="BB33"/>
  <c r="BD181"/>
  <c r="BD183"/>
  <c r="BD182"/>
  <c r="BB177"/>
  <c r="BB175"/>
  <c r="BD174"/>
  <c r="BD159" s="1"/>
  <c r="BC116"/>
  <c r="BD116"/>
  <c r="BE116"/>
  <c r="BF116"/>
  <c r="BG116"/>
  <c r="BB116"/>
  <c r="AV116"/>
  <c r="AW116"/>
  <c r="AX116"/>
  <c r="AY116"/>
  <c r="AZ116"/>
  <c r="AU116"/>
  <c r="BC139"/>
  <c r="BD139"/>
  <c r="BE139"/>
  <c r="BF139"/>
  <c r="BG139"/>
  <c r="BB139"/>
  <c r="AV139"/>
  <c r="AW139"/>
  <c r="AX139"/>
  <c r="AY139"/>
  <c r="AZ139"/>
  <c r="AU139"/>
  <c r="BC159"/>
  <c r="BE159"/>
  <c r="BF159"/>
  <c r="BG159"/>
  <c r="AV159"/>
  <c r="AW159"/>
  <c r="AX159"/>
  <c r="AY159"/>
  <c r="AZ159"/>
  <c r="AU159"/>
  <c r="F159"/>
  <c r="G159"/>
  <c r="H159"/>
  <c r="I159"/>
  <c r="J159"/>
  <c r="E159"/>
  <c r="AO33"/>
  <c r="AO159"/>
  <c r="BB159" l="1"/>
  <c r="AR139"/>
  <c r="C216" l="1"/>
  <c r="B216"/>
  <c r="C215"/>
  <c r="B215"/>
  <c r="C214"/>
  <c r="B214"/>
  <c r="C213"/>
  <c r="B213"/>
  <c r="C212"/>
  <c r="B212"/>
  <c r="C211"/>
  <c r="B211"/>
  <c r="C210"/>
  <c r="B210"/>
  <c r="C209"/>
  <c r="B209"/>
  <c r="C208"/>
  <c r="B208"/>
  <c r="C207"/>
  <c r="B207"/>
  <c r="C206"/>
  <c r="B206"/>
  <c r="C205"/>
  <c r="B205"/>
  <c r="C204"/>
  <c r="B204"/>
  <c r="C203"/>
  <c r="B203"/>
  <c r="C202"/>
  <c r="B202"/>
  <c r="C201"/>
  <c r="B201"/>
  <c r="C200"/>
  <c r="B200"/>
  <c r="C199"/>
  <c r="B199"/>
  <c r="C198"/>
  <c r="B198"/>
  <c r="C197"/>
  <c r="B197"/>
  <c r="C196"/>
  <c r="B196"/>
  <c r="B195"/>
  <c r="C194"/>
  <c r="B194"/>
  <c r="B193"/>
  <c r="C192"/>
  <c r="B192"/>
  <c r="B191"/>
  <c r="C190"/>
  <c r="B190"/>
  <c r="C189"/>
  <c r="B189"/>
  <c r="C188"/>
  <c r="B188"/>
  <c r="C187"/>
  <c r="B187"/>
  <c r="C186"/>
  <c r="B186"/>
  <c r="CI185"/>
  <c r="CI23" s="1"/>
  <c r="CH185"/>
  <c r="CH23" s="1"/>
  <c r="CG185"/>
  <c r="CG23" s="1"/>
  <c r="CF185"/>
  <c r="CF23" s="1"/>
  <c r="CE185"/>
  <c r="CE23" s="1"/>
  <c r="CD185"/>
  <c r="CD23" s="1"/>
  <c r="CB185"/>
  <c r="CB23" s="1"/>
  <c r="CA185"/>
  <c r="CA23" s="1"/>
  <c r="BZ185"/>
  <c r="BZ23" s="1"/>
  <c r="BY185"/>
  <c r="BY23" s="1"/>
  <c r="BX185"/>
  <c r="BX23" s="1"/>
  <c r="BW185"/>
  <c r="BW23" s="1"/>
  <c r="BU185"/>
  <c r="BU23" s="1"/>
  <c r="BT185"/>
  <c r="BS185"/>
  <c r="BS23" s="1"/>
  <c r="BR185"/>
  <c r="BR23" s="1"/>
  <c r="BQ185"/>
  <c r="BQ23" s="1"/>
  <c r="BP185"/>
  <c r="BP23" s="1"/>
  <c r="BN185"/>
  <c r="BN23" s="1"/>
  <c r="BM185"/>
  <c r="BM23" s="1"/>
  <c r="BL185"/>
  <c r="BL23" s="1"/>
  <c r="BK185"/>
  <c r="BK23" s="1"/>
  <c r="BJ185"/>
  <c r="BJ23" s="1"/>
  <c r="BI185"/>
  <c r="BI23" s="1"/>
  <c r="BG185"/>
  <c r="BG23" s="1"/>
  <c r="BF185"/>
  <c r="BF23" s="1"/>
  <c r="BE185"/>
  <c r="BE23" s="1"/>
  <c r="BD185"/>
  <c r="BD23" s="1"/>
  <c r="BC185"/>
  <c r="BC23" s="1"/>
  <c r="BB185"/>
  <c r="BB23" s="1"/>
  <c r="AZ185"/>
  <c r="AZ23" s="1"/>
  <c r="AY185"/>
  <c r="AY23" s="1"/>
  <c r="AX185"/>
  <c r="AX23" s="1"/>
  <c r="AW185"/>
  <c r="AW23" s="1"/>
  <c r="AV185"/>
  <c r="AV23" s="1"/>
  <c r="AU185"/>
  <c r="AU23" s="1"/>
  <c r="AS185"/>
  <c r="AS23" s="1"/>
  <c r="AR185"/>
  <c r="AR23" s="1"/>
  <c r="AQ185"/>
  <c r="AQ23" s="1"/>
  <c r="AO185"/>
  <c r="AO23" s="1"/>
  <c r="AJ185"/>
  <c r="AJ23" s="1"/>
  <c r="AH185"/>
  <c r="AH23" s="1"/>
  <c r="AE185"/>
  <c r="AE23" s="1"/>
  <c r="AD185"/>
  <c r="AD23" s="1"/>
  <c r="AC185"/>
  <c r="AC23" s="1"/>
  <c r="AB185"/>
  <c r="AB23" s="1"/>
  <c r="AA185"/>
  <c r="AA23" s="1"/>
  <c r="Z185"/>
  <c r="Z23" s="1"/>
  <c r="X185"/>
  <c r="X23" s="1"/>
  <c r="W185"/>
  <c r="W23" s="1"/>
  <c r="V185"/>
  <c r="V23" s="1"/>
  <c r="U185"/>
  <c r="U23" s="1"/>
  <c r="T185"/>
  <c r="T23" s="1"/>
  <c r="S185"/>
  <c r="S23" s="1"/>
  <c r="Q185"/>
  <c r="Q23" s="1"/>
  <c r="P185"/>
  <c r="P23" s="1"/>
  <c r="O185"/>
  <c r="O23" s="1"/>
  <c r="N185"/>
  <c r="N23" s="1"/>
  <c r="M185"/>
  <c r="M23" s="1"/>
  <c r="L185"/>
  <c r="L23" s="1"/>
  <c r="K185"/>
  <c r="K23" s="1"/>
  <c r="J185"/>
  <c r="J23" s="1"/>
  <c r="I185"/>
  <c r="I23" s="1"/>
  <c r="H185"/>
  <c r="H23" s="1"/>
  <c r="G185"/>
  <c r="G23" s="1"/>
  <c r="F185"/>
  <c r="F23" s="1"/>
  <c r="E185"/>
  <c r="E23" s="1"/>
  <c r="D185"/>
  <c r="D23" s="1"/>
  <c r="C185"/>
  <c r="B185"/>
  <c r="A185"/>
  <c r="C184"/>
  <c r="B184"/>
  <c r="A184"/>
  <c r="C170"/>
  <c r="B170"/>
  <c r="C169"/>
  <c r="B169"/>
  <c r="C168"/>
  <c r="C167"/>
  <c r="C166"/>
  <c r="B166"/>
  <c r="C165"/>
  <c r="B165"/>
  <c r="C164"/>
  <c r="B164"/>
  <c r="C163"/>
  <c r="B163"/>
  <c r="C162"/>
  <c r="B162"/>
  <c r="C161"/>
  <c r="B161"/>
  <c r="CH159"/>
  <c r="CH21" s="1"/>
  <c r="CG159"/>
  <c r="CG21" s="1"/>
  <c r="CF159"/>
  <c r="CF21" s="1"/>
  <c r="CE159"/>
  <c r="CE21" s="1"/>
  <c r="CD159"/>
  <c r="CD21" s="1"/>
  <c r="CC159"/>
  <c r="CC21" s="1"/>
  <c r="CA159"/>
  <c r="CA21" s="1"/>
  <c r="BZ159"/>
  <c r="BZ21" s="1"/>
  <c r="BY159"/>
  <c r="BY21" s="1"/>
  <c r="BX159"/>
  <c r="BX21" s="1"/>
  <c r="BW159"/>
  <c r="BW21" s="1"/>
  <c r="BV159"/>
  <c r="BV21" s="1"/>
  <c r="BT159"/>
  <c r="BT21" s="1"/>
  <c r="BS159"/>
  <c r="BS21" s="1"/>
  <c r="BR159"/>
  <c r="BR21" s="1"/>
  <c r="BQ159"/>
  <c r="BP159"/>
  <c r="BP21" s="1"/>
  <c r="BM159"/>
  <c r="BM21" s="1"/>
  <c r="BL159"/>
  <c r="BL21" s="1"/>
  <c r="BK159"/>
  <c r="BK21" s="1"/>
  <c r="BJ159"/>
  <c r="BJ21" s="1"/>
  <c r="BI159"/>
  <c r="BI21" s="1"/>
  <c r="BH159"/>
  <c r="BH21" s="1"/>
  <c r="BF21"/>
  <c r="BE21"/>
  <c r="BD21"/>
  <c r="BC21"/>
  <c r="BB21"/>
  <c r="BA159"/>
  <c r="BA21" s="1"/>
  <c r="AY21"/>
  <c r="AW21"/>
  <c r="AV21"/>
  <c r="AU21"/>
  <c r="AT159"/>
  <c r="AT21" s="1"/>
  <c r="AR159"/>
  <c r="AR21" s="1"/>
  <c r="AO21"/>
  <c r="AM159"/>
  <c r="AJ159"/>
  <c r="AJ21" s="1"/>
  <c r="AH159"/>
  <c r="AH21" s="1"/>
  <c r="AF159"/>
  <c r="AF21" s="1"/>
  <c r="AD159"/>
  <c r="AD21" s="1"/>
  <c r="AC159"/>
  <c r="AC21" s="1"/>
  <c r="AB159"/>
  <c r="AB21" s="1"/>
  <c r="AA159"/>
  <c r="AA21" s="1"/>
  <c r="Z159"/>
  <c r="Z21" s="1"/>
  <c r="Y159"/>
  <c r="Y21" s="1"/>
  <c r="W159"/>
  <c r="W21" s="1"/>
  <c r="V159"/>
  <c r="V21" s="1"/>
  <c r="U159"/>
  <c r="U21" s="1"/>
  <c r="T159"/>
  <c r="T21" s="1"/>
  <c r="S159"/>
  <c r="S21" s="1"/>
  <c r="R159"/>
  <c r="R21" s="1"/>
  <c r="I21"/>
  <c r="H21"/>
  <c r="G21"/>
  <c r="F21"/>
  <c r="E21"/>
  <c r="D159"/>
  <c r="D21" s="1"/>
  <c r="C159"/>
  <c r="B159"/>
  <c r="A159"/>
  <c r="C158"/>
  <c r="B158"/>
  <c r="A158"/>
  <c r="C157"/>
  <c r="B157"/>
  <c r="A157"/>
  <c r="CH156"/>
  <c r="CH20" s="1"/>
  <c r="CG156"/>
  <c r="CG20" s="1"/>
  <c r="CF156"/>
  <c r="CF20" s="1"/>
  <c r="CE156"/>
  <c r="CE20" s="1"/>
  <c r="CD156"/>
  <c r="CD20" s="1"/>
  <c r="CC156"/>
  <c r="CC20" s="1"/>
  <c r="CA156"/>
  <c r="CA20" s="1"/>
  <c r="BZ156"/>
  <c r="BZ20" s="1"/>
  <c r="BY156"/>
  <c r="BY20" s="1"/>
  <c r="BX156"/>
  <c r="BX20" s="1"/>
  <c r="BW156"/>
  <c r="BW20" s="1"/>
  <c r="BV156"/>
  <c r="BV20" s="1"/>
  <c r="BT156"/>
  <c r="BT20" s="1"/>
  <c r="BS156"/>
  <c r="BS20" s="1"/>
  <c r="BR156"/>
  <c r="BR20" s="1"/>
  <c r="BQ156"/>
  <c r="BQ20" s="1"/>
  <c r="BP156"/>
  <c r="BP20" s="1"/>
  <c r="BO156"/>
  <c r="BO20" s="1"/>
  <c r="BM156"/>
  <c r="BM20" s="1"/>
  <c r="BL156"/>
  <c r="BL20" s="1"/>
  <c r="BK156"/>
  <c r="BK20" s="1"/>
  <c r="BJ156"/>
  <c r="BJ20" s="1"/>
  <c r="BI156"/>
  <c r="BI20" s="1"/>
  <c r="BH156"/>
  <c r="BH20" s="1"/>
  <c r="BF156"/>
  <c r="BF20" s="1"/>
  <c r="BE156"/>
  <c r="BE20" s="1"/>
  <c r="BD156"/>
  <c r="BD20" s="1"/>
  <c r="BC156"/>
  <c r="BC20" s="1"/>
  <c r="BB156"/>
  <c r="BB20" s="1"/>
  <c r="BA156"/>
  <c r="BA20" s="1"/>
  <c r="AY156"/>
  <c r="AY20" s="1"/>
  <c r="AX156"/>
  <c r="AX20" s="1"/>
  <c r="AW156"/>
  <c r="AW20" s="1"/>
  <c r="AV156"/>
  <c r="AV20" s="1"/>
  <c r="AU156"/>
  <c r="AU20" s="1"/>
  <c r="AT156"/>
  <c r="AT20" s="1"/>
  <c r="AR156"/>
  <c r="AR20" s="1"/>
  <c r="AQ156"/>
  <c r="AQ20" s="1"/>
  <c r="AO156"/>
  <c r="AO20" s="1"/>
  <c r="AM156"/>
  <c r="AM20" s="1"/>
  <c r="AJ156"/>
  <c r="AJ20" s="1"/>
  <c r="AH156"/>
  <c r="AH20" s="1"/>
  <c r="AF156"/>
  <c r="AF20" s="1"/>
  <c r="AD156"/>
  <c r="AD20" s="1"/>
  <c r="AC156"/>
  <c r="AC20" s="1"/>
  <c r="AB156"/>
  <c r="AB20" s="1"/>
  <c r="AA156"/>
  <c r="AA20" s="1"/>
  <c r="Z156"/>
  <c r="Z20" s="1"/>
  <c r="Y156"/>
  <c r="Y20" s="1"/>
  <c r="W156"/>
  <c r="W20" s="1"/>
  <c r="V156"/>
  <c r="V20" s="1"/>
  <c r="U156"/>
  <c r="U20" s="1"/>
  <c r="T156"/>
  <c r="T20" s="1"/>
  <c r="S156"/>
  <c r="S20" s="1"/>
  <c r="R156"/>
  <c r="R20" s="1"/>
  <c r="I156"/>
  <c r="I20" s="1"/>
  <c r="H156"/>
  <c r="H20" s="1"/>
  <c r="G156"/>
  <c r="G20" s="1"/>
  <c r="F156"/>
  <c r="F20" s="1"/>
  <c r="E156"/>
  <c r="E20" s="1"/>
  <c r="D156"/>
  <c r="D20" s="1"/>
  <c r="C156"/>
  <c r="B156"/>
  <c r="A156"/>
  <c r="C155"/>
  <c r="B155"/>
  <c r="A155"/>
  <c r="C154"/>
  <c r="B154"/>
  <c r="A154"/>
  <c r="CH153"/>
  <c r="CG153"/>
  <c r="CF153"/>
  <c r="CE153"/>
  <c r="CD153"/>
  <c r="CC153"/>
  <c r="CA153"/>
  <c r="BZ153"/>
  <c r="BY153"/>
  <c r="BX153"/>
  <c r="BW153"/>
  <c r="BV153"/>
  <c r="BT153"/>
  <c r="BS153"/>
  <c r="BR153"/>
  <c r="BQ153"/>
  <c r="BP153"/>
  <c r="BO153"/>
  <c r="BM153"/>
  <c r="BL153"/>
  <c r="BK153"/>
  <c r="BJ153"/>
  <c r="BI153"/>
  <c r="BH153"/>
  <c r="BF153"/>
  <c r="BE153"/>
  <c r="BD153"/>
  <c r="BC153"/>
  <c r="BB153"/>
  <c r="BA153"/>
  <c r="AY153"/>
  <c r="AX153"/>
  <c r="AW153"/>
  <c r="AV153"/>
  <c r="AU153"/>
  <c r="AT153"/>
  <c r="AR153"/>
  <c r="AQ153"/>
  <c r="AO153"/>
  <c r="AM153"/>
  <c r="AJ153"/>
  <c r="AH153"/>
  <c r="AF153"/>
  <c r="AD153"/>
  <c r="AC153"/>
  <c r="AB153"/>
  <c r="AA153"/>
  <c r="Z153"/>
  <c r="Y153"/>
  <c r="W153"/>
  <c r="V153"/>
  <c r="U153"/>
  <c r="T153"/>
  <c r="S153"/>
  <c r="R153"/>
  <c r="I153"/>
  <c r="H153"/>
  <c r="G153"/>
  <c r="F153"/>
  <c r="E153"/>
  <c r="D153"/>
  <c r="C153"/>
  <c r="B153"/>
  <c r="A153"/>
  <c r="C152"/>
  <c r="B152"/>
  <c r="A152"/>
  <c r="C151"/>
  <c r="B151"/>
  <c r="A151"/>
  <c r="C150"/>
  <c r="B150"/>
  <c r="A150"/>
  <c r="C148"/>
  <c r="C147"/>
  <c r="B147"/>
  <c r="CH146"/>
  <c r="CG146"/>
  <c r="CF146"/>
  <c r="CE146"/>
  <c r="CD146"/>
  <c r="CC146"/>
  <c r="CA146"/>
  <c r="BZ146"/>
  <c r="BY146"/>
  <c r="BX146"/>
  <c r="BW146"/>
  <c r="BV146"/>
  <c r="BT146"/>
  <c r="BS146"/>
  <c r="BR146"/>
  <c r="BQ146"/>
  <c r="BP146"/>
  <c r="BM146"/>
  <c r="BL146"/>
  <c r="BK146"/>
  <c r="BJ146"/>
  <c r="BI146"/>
  <c r="BH146"/>
  <c r="BF146"/>
  <c r="BE146"/>
  <c r="BD146"/>
  <c r="BC146"/>
  <c r="BB146"/>
  <c r="BA146"/>
  <c r="AY146"/>
  <c r="AX146"/>
  <c r="AW146"/>
  <c r="AV146"/>
  <c r="AU146"/>
  <c r="AT146"/>
  <c r="AR146"/>
  <c r="AQ146"/>
  <c r="AO146"/>
  <c r="AM146"/>
  <c r="AJ146"/>
  <c r="AH146"/>
  <c r="AF146"/>
  <c r="AD146"/>
  <c r="AC146"/>
  <c r="AB146"/>
  <c r="AA146"/>
  <c r="Z146"/>
  <c r="Y146"/>
  <c r="W146"/>
  <c r="V146"/>
  <c r="U146"/>
  <c r="T146"/>
  <c r="S146"/>
  <c r="R146"/>
  <c r="I146"/>
  <c r="H146"/>
  <c r="G146"/>
  <c r="F146"/>
  <c r="E146"/>
  <c r="D146"/>
  <c r="C146"/>
  <c r="B146"/>
  <c r="A146"/>
  <c r="C145"/>
  <c r="B145"/>
  <c r="A145"/>
  <c r="C144"/>
  <c r="B144"/>
  <c r="A144"/>
  <c r="C143"/>
  <c r="B143"/>
  <c r="CH142"/>
  <c r="CG142"/>
  <c r="CF142"/>
  <c r="CE142"/>
  <c r="CD142"/>
  <c r="CC142"/>
  <c r="CA142"/>
  <c r="BZ142"/>
  <c r="BY142"/>
  <c r="BX142"/>
  <c r="BW142"/>
  <c r="BV142"/>
  <c r="BT142"/>
  <c r="BS142"/>
  <c r="BR142"/>
  <c r="BQ142"/>
  <c r="BP142"/>
  <c r="BO142"/>
  <c r="BM142"/>
  <c r="BL142"/>
  <c r="BK142"/>
  <c r="BJ142"/>
  <c r="BI142"/>
  <c r="BH142"/>
  <c r="BF142"/>
  <c r="BE142"/>
  <c r="BD142"/>
  <c r="BC142"/>
  <c r="BB142"/>
  <c r="BA142"/>
  <c r="AY142"/>
  <c r="AX142"/>
  <c r="AW142"/>
  <c r="AV142"/>
  <c r="AU142"/>
  <c r="AT142"/>
  <c r="AR142"/>
  <c r="AQ142"/>
  <c r="AO142"/>
  <c r="AJ142"/>
  <c r="AH142"/>
  <c r="AF142"/>
  <c r="AD142"/>
  <c r="AC142"/>
  <c r="AB142"/>
  <c r="AA142"/>
  <c r="Z142"/>
  <c r="Y142"/>
  <c r="W142"/>
  <c r="V142"/>
  <c r="U142"/>
  <c r="T142"/>
  <c r="S142"/>
  <c r="R142"/>
  <c r="I142"/>
  <c r="H142"/>
  <c r="G142"/>
  <c r="F142"/>
  <c r="E142"/>
  <c r="D142"/>
  <c r="C142"/>
  <c r="B142"/>
  <c r="A142"/>
  <c r="C141"/>
  <c r="C140"/>
  <c r="CH139"/>
  <c r="CG139"/>
  <c r="CF139"/>
  <c r="CE139"/>
  <c r="CD139"/>
  <c r="CC139"/>
  <c r="CA139"/>
  <c r="BZ139"/>
  <c r="BY139"/>
  <c r="BX139"/>
  <c r="BW139"/>
  <c r="BV139"/>
  <c r="BT139"/>
  <c r="BS139"/>
  <c r="BR139"/>
  <c r="BQ139"/>
  <c r="BP139"/>
  <c r="BO139"/>
  <c r="BM139"/>
  <c r="BL139"/>
  <c r="BK139"/>
  <c r="BJ139"/>
  <c r="BI139"/>
  <c r="BH139"/>
  <c r="BA139"/>
  <c r="AT139"/>
  <c r="AQ139"/>
  <c r="AO139"/>
  <c r="AM139"/>
  <c r="AJ139"/>
  <c r="AH139"/>
  <c r="AF139"/>
  <c r="AD139"/>
  <c r="AC139"/>
  <c r="AB139"/>
  <c r="AA139"/>
  <c r="Z139"/>
  <c r="Y139"/>
  <c r="W139"/>
  <c r="V139"/>
  <c r="U139"/>
  <c r="T139"/>
  <c r="S139"/>
  <c r="R139"/>
  <c r="I139"/>
  <c r="H139"/>
  <c r="G139"/>
  <c r="F139"/>
  <c r="E139"/>
  <c r="D139"/>
  <c r="C139"/>
  <c r="B139"/>
  <c r="A139"/>
  <c r="C138"/>
  <c r="B138"/>
  <c r="A138"/>
  <c r="C137"/>
  <c r="B137"/>
  <c r="A137"/>
  <c r="C133"/>
  <c r="C132"/>
  <c r="B132"/>
  <c r="C131"/>
  <c r="B131"/>
  <c r="C130"/>
  <c r="B130"/>
  <c r="C129"/>
  <c r="B129"/>
  <c r="C128"/>
  <c r="B128"/>
  <c r="C127"/>
  <c r="B127"/>
  <c r="C125"/>
  <c r="B125"/>
  <c r="C124"/>
  <c r="B124"/>
  <c r="C123"/>
  <c r="B123"/>
  <c r="C122"/>
  <c r="B122"/>
  <c r="C121"/>
  <c r="B121"/>
  <c r="C120"/>
  <c r="B120"/>
  <c r="C119"/>
  <c r="B119"/>
  <c r="AQ118"/>
  <c r="AQ116" s="1"/>
  <c r="AQ115" s="1"/>
  <c r="C118"/>
  <c r="B118"/>
  <c r="AJ117"/>
  <c r="AJ116" s="1"/>
  <c r="AJ115" s="1"/>
  <c r="AH117"/>
  <c r="AH116" s="1"/>
  <c r="AH115" s="1"/>
  <c r="AF117"/>
  <c r="AF116" s="1"/>
  <c r="AF115" s="1"/>
  <c r="C117"/>
  <c r="B117"/>
  <c r="CH116"/>
  <c r="CH115" s="1"/>
  <c r="CG116"/>
  <c r="CG115" s="1"/>
  <c r="CF116"/>
  <c r="CF115" s="1"/>
  <c r="CE116"/>
  <c r="CE115" s="1"/>
  <c r="CD116"/>
  <c r="CD115" s="1"/>
  <c r="CC116"/>
  <c r="CC115" s="1"/>
  <c r="CA116"/>
  <c r="CA115" s="1"/>
  <c r="BZ116"/>
  <c r="BZ115" s="1"/>
  <c r="BY116"/>
  <c r="BY115" s="1"/>
  <c r="BX116"/>
  <c r="BX115" s="1"/>
  <c r="BW116"/>
  <c r="BW115" s="1"/>
  <c r="BV116"/>
  <c r="BV115" s="1"/>
  <c r="BT116"/>
  <c r="BT115" s="1"/>
  <c r="BS116"/>
  <c r="BS115" s="1"/>
  <c r="BR116"/>
  <c r="BR115" s="1"/>
  <c r="BQ116"/>
  <c r="BQ115" s="1"/>
  <c r="BP116"/>
  <c r="BP115" s="1"/>
  <c r="BO116"/>
  <c r="BO115" s="1"/>
  <c r="BM116"/>
  <c r="BM115" s="1"/>
  <c r="BL116"/>
  <c r="BL115" s="1"/>
  <c r="BK116"/>
  <c r="BK115" s="1"/>
  <c r="BJ116"/>
  <c r="BJ115" s="1"/>
  <c r="BI116"/>
  <c r="BI115" s="1"/>
  <c r="BH116"/>
  <c r="BH115" s="1"/>
  <c r="BF115"/>
  <c r="BE115"/>
  <c r="BD115"/>
  <c r="BC115"/>
  <c r="BA115"/>
  <c r="AY115"/>
  <c r="AX115"/>
  <c r="AW115"/>
  <c r="AV115"/>
  <c r="AU115"/>
  <c r="AT116"/>
  <c r="AT115" s="1"/>
  <c r="AR116"/>
  <c r="AR115" s="1"/>
  <c r="AO116"/>
  <c r="AO115" s="1"/>
  <c r="AM115"/>
  <c r="AD116"/>
  <c r="AD115" s="1"/>
  <c r="AC116"/>
  <c r="AC115" s="1"/>
  <c r="AB116"/>
  <c r="AB115" s="1"/>
  <c r="AA116"/>
  <c r="AA115" s="1"/>
  <c r="Z116"/>
  <c r="Z115" s="1"/>
  <c r="Y116"/>
  <c r="Y115" s="1"/>
  <c r="W116"/>
  <c r="W115" s="1"/>
  <c r="V116"/>
  <c r="V115" s="1"/>
  <c r="U116"/>
  <c r="U115" s="1"/>
  <c r="T116"/>
  <c r="T115" s="1"/>
  <c r="S116"/>
  <c r="S115" s="1"/>
  <c r="R116"/>
  <c r="R115" s="1"/>
  <c r="I116"/>
  <c r="I115" s="1"/>
  <c r="H116"/>
  <c r="H115" s="1"/>
  <c r="G116"/>
  <c r="G115" s="1"/>
  <c r="F116"/>
  <c r="F115" s="1"/>
  <c r="E116"/>
  <c r="E115" s="1"/>
  <c r="D116"/>
  <c r="D115" s="1"/>
  <c r="C116"/>
  <c r="B116"/>
  <c r="A116"/>
  <c r="BB115"/>
  <c r="C115"/>
  <c r="B115"/>
  <c r="A115"/>
  <c r="C108"/>
  <c r="B108"/>
  <c r="C107"/>
  <c r="B107"/>
  <c r="C106"/>
  <c r="B106"/>
  <c r="C105"/>
  <c r="B105"/>
  <c r="C104"/>
  <c r="B104"/>
  <c r="C103"/>
  <c r="B103"/>
  <c r="C102"/>
  <c r="B102"/>
  <c r="C101"/>
  <c r="B101"/>
  <c r="C100"/>
  <c r="B100"/>
  <c r="C99"/>
  <c r="B99"/>
  <c r="C98"/>
  <c r="B98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CH76"/>
  <c r="CG76"/>
  <c r="CF76"/>
  <c r="CE76"/>
  <c r="CD76"/>
  <c r="CC76"/>
  <c r="CA76"/>
  <c r="BZ76"/>
  <c r="BY76"/>
  <c r="BX76"/>
  <c r="BW76"/>
  <c r="BV76"/>
  <c r="BT76"/>
  <c r="BS76"/>
  <c r="BR76"/>
  <c r="BQ76"/>
  <c r="BP76"/>
  <c r="BO76"/>
  <c r="BM76"/>
  <c r="BL76"/>
  <c r="BK76"/>
  <c r="BJ76"/>
  <c r="BI76"/>
  <c r="BH76"/>
  <c r="BF76"/>
  <c r="BE76"/>
  <c r="BD76"/>
  <c r="BC76"/>
  <c r="BA76"/>
  <c r="AY76"/>
  <c r="AX76"/>
  <c r="AW76"/>
  <c r="AV76"/>
  <c r="AU76"/>
  <c r="AT76"/>
  <c r="AR76"/>
  <c r="AQ76"/>
  <c r="AO76"/>
  <c r="AM76"/>
  <c r="AJ76"/>
  <c r="AH76"/>
  <c r="AF76"/>
  <c r="AD76"/>
  <c r="AC76"/>
  <c r="AB76"/>
  <c r="AA76"/>
  <c r="Z76"/>
  <c r="Y76"/>
  <c r="W76"/>
  <c r="V76"/>
  <c r="U76"/>
  <c r="T76"/>
  <c r="S76"/>
  <c r="R76"/>
  <c r="I76"/>
  <c r="H76"/>
  <c r="G76"/>
  <c r="F76"/>
  <c r="E76"/>
  <c r="D76"/>
  <c r="C76"/>
  <c r="B76"/>
  <c r="A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H59"/>
  <c r="CG59"/>
  <c r="CF59"/>
  <c r="CE59"/>
  <c r="CD59"/>
  <c r="CC59"/>
  <c r="CA59"/>
  <c r="BZ59"/>
  <c r="BY59"/>
  <c r="BX59"/>
  <c r="BW59"/>
  <c r="BV59"/>
  <c r="BT59"/>
  <c r="BS59"/>
  <c r="BR59"/>
  <c r="BQ59"/>
  <c r="BP59"/>
  <c r="BO59"/>
  <c r="BM59"/>
  <c r="BL59"/>
  <c r="BK59"/>
  <c r="BJ59"/>
  <c r="BI59"/>
  <c r="BH59"/>
  <c r="BF59"/>
  <c r="BE59"/>
  <c r="BD59"/>
  <c r="BC59"/>
  <c r="BB59"/>
  <c r="BA59"/>
  <c r="AY59"/>
  <c r="AX59"/>
  <c r="AW59"/>
  <c r="AV59"/>
  <c r="AU59"/>
  <c r="AT59"/>
  <c r="AR59"/>
  <c r="AQ59"/>
  <c r="AO59"/>
  <c r="AM59"/>
  <c r="AJ59"/>
  <c r="AH59"/>
  <c r="AF59"/>
  <c r="AD59"/>
  <c r="AC59"/>
  <c r="AB59"/>
  <c r="AA59"/>
  <c r="Z59"/>
  <c r="Y59"/>
  <c r="W59"/>
  <c r="V59"/>
  <c r="U59"/>
  <c r="T59"/>
  <c r="S59"/>
  <c r="R59"/>
  <c r="I59"/>
  <c r="H59"/>
  <c r="G59"/>
  <c r="F59"/>
  <c r="E59"/>
  <c r="D59"/>
  <c r="C59"/>
  <c r="B59"/>
  <c r="A59"/>
  <c r="C58"/>
  <c r="B58"/>
  <c r="A58"/>
  <c r="C57"/>
  <c r="B57"/>
  <c r="A57"/>
  <c r="C56"/>
  <c r="B56"/>
  <c r="C55"/>
  <c r="B55"/>
  <c r="CH54"/>
  <c r="CG54"/>
  <c r="CG52" s="1"/>
  <c r="CF54"/>
  <c r="CF52" s="1"/>
  <c r="CE54"/>
  <c r="CE52" s="1"/>
  <c r="CD54"/>
  <c r="CD52" s="1"/>
  <c r="CC54"/>
  <c r="CC52" s="1"/>
  <c r="CA54"/>
  <c r="CA52" s="1"/>
  <c r="BZ54"/>
  <c r="BZ52" s="1"/>
  <c r="BY54"/>
  <c r="BY52" s="1"/>
  <c r="BX54"/>
  <c r="BX52" s="1"/>
  <c r="BW54"/>
  <c r="BW52" s="1"/>
  <c r="BV54"/>
  <c r="BV52" s="1"/>
  <c r="BT54"/>
  <c r="BT52" s="1"/>
  <c r="BS54"/>
  <c r="BS52" s="1"/>
  <c r="BR54"/>
  <c r="BR52" s="1"/>
  <c r="BQ54"/>
  <c r="BQ52" s="1"/>
  <c r="BP54"/>
  <c r="BP52" s="1"/>
  <c r="BO54"/>
  <c r="BO52" s="1"/>
  <c r="BM54"/>
  <c r="BM52" s="1"/>
  <c r="BL54"/>
  <c r="BL52" s="1"/>
  <c r="BK54"/>
  <c r="BK52" s="1"/>
  <c r="BJ54"/>
  <c r="BJ52" s="1"/>
  <c r="BI54"/>
  <c r="BI52" s="1"/>
  <c r="BH54"/>
  <c r="BH52" s="1"/>
  <c r="BF54"/>
  <c r="BF52" s="1"/>
  <c r="BE54"/>
  <c r="BE52" s="1"/>
  <c r="BD54"/>
  <c r="BD52" s="1"/>
  <c r="BC54"/>
  <c r="BC52" s="1"/>
  <c r="BB54"/>
  <c r="BB52" s="1"/>
  <c r="BA54"/>
  <c r="BA52" s="1"/>
  <c r="AY54"/>
  <c r="AY52" s="1"/>
  <c r="AX54"/>
  <c r="AX52" s="1"/>
  <c r="AW54"/>
  <c r="AW52" s="1"/>
  <c r="AV54"/>
  <c r="AV52" s="1"/>
  <c r="AU54"/>
  <c r="AU52" s="1"/>
  <c r="AT54"/>
  <c r="AT52" s="1"/>
  <c r="AR54"/>
  <c r="AR52" s="1"/>
  <c r="AO54"/>
  <c r="AO52" s="1"/>
  <c r="AM54"/>
  <c r="AM52" s="1"/>
  <c r="AJ54"/>
  <c r="AJ52" s="1"/>
  <c r="AH54"/>
  <c r="AH52" s="1"/>
  <c r="AF54"/>
  <c r="AF52" s="1"/>
  <c r="AD54"/>
  <c r="AD52" s="1"/>
  <c r="AC54"/>
  <c r="AC52" s="1"/>
  <c r="AB54"/>
  <c r="AB52" s="1"/>
  <c r="AA54"/>
  <c r="AA52" s="1"/>
  <c r="Z54"/>
  <c r="Z52" s="1"/>
  <c r="Y54"/>
  <c r="Y52" s="1"/>
  <c r="W54"/>
  <c r="W52" s="1"/>
  <c r="V54"/>
  <c r="V52" s="1"/>
  <c r="U54"/>
  <c r="U52" s="1"/>
  <c r="T54"/>
  <c r="T52" s="1"/>
  <c r="S54"/>
  <c r="S52" s="1"/>
  <c r="R54"/>
  <c r="R52" s="1"/>
  <c r="I54"/>
  <c r="I52" s="1"/>
  <c r="H54"/>
  <c r="H52" s="1"/>
  <c r="G54"/>
  <c r="G52" s="1"/>
  <c r="F54"/>
  <c r="F52" s="1"/>
  <c r="E54"/>
  <c r="E52" s="1"/>
  <c r="D54"/>
  <c r="D52" s="1"/>
  <c r="C54"/>
  <c r="B54"/>
  <c r="A54"/>
  <c r="C53"/>
  <c r="B53"/>
  <c r="A53"/>
  <c r="CH52"/>
  <c r="C52"/>
  <c r="B52"/>
  <c r="A52"/>
  <c r="C51"/>
  <c r="B51"/>
  <c r="C50"/>
  <c r="B50"/>
  <c r="CH49"/>
  <c r="CG49"/>
  <c r="CF49"/>
  <c r="CE49"/>
  <c r="CD49"/>
  <c r="CC49"/>
  <c r="CA49"/>
  <c r="BZ49"/>
  <c r="BY49"/>
  <c r="BX49"/>
  <c r="BW49"/>
  <c r="BV49"/>
  <c r="BT49"/>
  <c r="BS49"/>
  <c r="BR49"/>
  <c r="BQ49"/>
  <c r="BP49"/>
  <c r="BO49"/>
  <c r="BM49"/>
  <c r="BL49"/>
  <c r="BK49"/>
  <c r="BJ49"/>
  <c r="BI49"/>
  <c r="BH49"/>
  <c r="BF49"/>
  <c r="BE49"/>
  <c r="BD49"/>
  <c r="BC49"/>
  <c r="BB49"/>
  <c r="BA49"/>
  <c r="AY49"/>
  <c r="AX49"/>
  <c r="AW49"/>
  <c r="AV49"/>
  <c r="AU49"/>
  <c r="AT49"/>
  <c r="AR49"/>
  <c r="AQ49"/>
  <c r="AO49"/>
  <c r="AM49"/>
  <c r="AJ49"/>
  <c r="AH49"/>
  <c r="AF49"/>
  <c r="AD49"/>
  <c r="AC49"/>
  <c r="AB49"/>
  <c r="AA49"/>
  <c r="Z49"/>
  <c r="Y49"/>
  <c r="W49"/>
  <c r="V49"/>
  <c r="U49"/>
  <c r="T49"/>
  <c r="S49"/>
  <c r="R49"/>
  <c r="I49"/>
  <c r="H49"/>
  <c r="G49"/>
  <c r="F49"/>
  <c r="E49"/>
  <c r="D49"/>
  <c r="C49"/>
  <c r="B49"/>
  <c r="C48"/>
  <c r="B48"/>
  <c r="A48"/>
  <c r="C47"/>
  <c r="B47"/>
  <c r="C46"/>
  <c r="B46"/>
  <c r="C45"/>
  <c r="B45"/>
  <c r="CH44"/>
  <c r="CH43" s="1"/>
  <c r="CG44"/>
  <c r="CG43" s="1"/>
  <c r="CF44"/>
  <c r="CF43" s="1"/>
  <c r="CE44"/>
  <c r="CE43" s="1"/>
  <c r="CD44"/>
  <c r="CD43" s="1"/>
  <c r="CC44"/>
  <c r="CC43" s="1"/>
  <c r="CA44"/>
  <c r="CA43" s="1"/>
  <c r="BZ44"/>
  <c r="BZ43" s="1"/>
  <c r="BY44"/>
  <c r="BY43" s="1"/>
  <c r="BX44"/>
  <c r="BX43" s="1"/>
  <c r="BW44"/>
  <c r="BW43" s="1"/>
  <c r="BV44"/>
  <c r="BV43" s="1"/>
  <c r="BT44"/>
  <c r="BT43" s="1"/>
  <c r="BS44"/>
  <c r="BS43" s="1"/>
  <c r="BR44"/>
  <c r="BR43" s="1"/>
  <c r="BQ44"/>
  <c r="BQ43" s="1"/>
  <c r="BP44"/>
  <c r="BP43" s="1"/>
  <c r="BO44"/>
  <c r="BO43" s="1"/>
  <c r="BM44"/>
  <c r="BM43" s="1"/>
  <c r="BL44"/>
  <c r="BL43" s="1"/>
  <c r="BK44"/>
  <c r="BK43" s="1"/>
  <c r="BJ44"/>
  <c r="BJ43" s="1"/>
  <c r="BI44"/>
  <c r="BI43" s="1"/>
  <c r="BH44"/>
  <c r="BH43" s="1"/>
  <c r="BF44"/>
  <c r="BF43" s="1"/>
  <c r="BE44"/>
  <c r="BE43" s="1"/>
  <c r="BD44"/>
  <c r="BD43" s="1"/>
  <c r="BC44"/>
  <c r="BC43" s="1"/>
  <c r="BB44"/>
  <c r="BB43" s="1"/>
  <c r="BA44"/>
  <c r="BA43" s="1"/>
  <c r="AY44"/>
  <c r="AY43" s="1"/>
  <c r="AX44"/>
  <c r="AX43" s="1"/>
  <c r="AW44"/>
  <c r="AW43" s="1"/>
  <c r="AV44"/>
  <c r="AV43" s="1"/>
  <c r="AU44"/>
  <c r="AU43" s="1"/>
  <c r="AT44"/>
  <c r="AT43" s="1"/>
  <c r="AR44"/>
  <c r="AR43" s="1"/>
  <c r="AQ44"/>
  <c r="AQ43" s="1"/>
  <c r="AO44"/>
  <c r="AO43" s="1"/>
  <c r="AM44"/>
  <c r="AM43" s="1"/>
  <c r="AJ44"/>
  <c r="AJ43" s="1"/>
  <c r="AH44"/>
  <c r="AH43" s="1"/>
  <c r="AF44"/>
  <c r="AF43" s="1"/>
  <c r="AD44"/>
  <c r="AD43" s="1"/>
  <c r="AC44"/>
  <c r="AC43" s="1"/>
  <c r="AB44"/>
  <c r="AB43" s="1"/>
  <c r="AA44"/>
  <c r="AA43" s="1"/>
  <c r="Z44"/>
  <c r="Z43" s="1"/>
  <c r="Y44"/>
  <c r="Y43" s="1"/>
  <c r="W44"/>
  <c r="W43" s="1"/>
  <c r="V44"/>
  <c r="V43" s="1"/>
  <c r="U44"/>
  <c r="U43" s="1"/>
  <c r="T44"/>
  <c r="T43" s="1"/>
  <c r="S44"/>
  <c r="S43" s="1"/>
  <c r="R44"/>
  <c r="R43" s="1"/>
  <c r="I44"/>
  <c r="I43" s="1"/>
  <c r="H44"/>
  <c r="H43" s="1"/>
  <c r="G44"/>
  <c r="G43" s="1"/>
  <c r="F44"/>
  <c r="F43" s="1"/>
  <c r="E44"/>
  <c r="E43" s="1"/>
  <c r="D44"/>
  <c r="D43" s="1"/>
  <c r="C44"/>
  <c r="B44"/>
  <c r="A44"/>
  <c r="C43"/>
  <c r="B43"/>
  <c r="A43"/>
  <c r="C42"/>
  <c r="B42"/>
  <c r="A42"/>
  <c r="C41"/>
  <c r="B41"/>
  <c r="A41"/>
  <c r="CH40"/>
  <c r="CG40"/>
  <c r="CF40"/>
  <c r="CE40"/>
  <c r="CD40"/>
  <c r="CC40"/>
  <c r="CA40"/>
  <c r="BZ40"/>
  <c r="BY40"/>
  <c r="BX40"/>
  <c r="BW40"/>
  <c r="BV40"/>
  <c r="BT40"/>
  <c r="BS40"/>
  <c r="BR40"/>
  <c r="BQ40"/>
  <c r="BP40"/>
  <c r="BO40"/>
  <c r="BM40"/>
  <c r="BL40"/>
  <c r="BK40"/>
  <c r="BJ40"/>
  <c r="BI40"/>
  <c r="BH40"/>
  <c r="BF40"/>
  <c r="BE40"/>
  <c r="BD40"/>
  <c r="BC40"/>
  <c r="BB40"/>
  <c r="BA40"/>
  <c r="AY40"/>
  <c r="AX40"/>
  <c r="AW40"/>
  <c r="AV40"/>
  <c r="AU40"/>
  <c r="AT40"/>
  <c r="AR40"/>
  <c r="AQ40"/>
  <c r="AO40"/>
  <c r="AM40"/>
  <c r="AJ40"/>
  <c r="AH40"/>
  <c r="AF40"/>
  <c r="AD40"/>
  <c r="AC40"/>
  <c r="AB40"/>
  <c r="AA40"/>
  <c r="Z40"/>
  <c r="Y40"/>
  <c r="W40"/>
  <c r="V40"/>
  <c r="U40"/>
  <c r="T40"/>
  <c r="S40"/>
  <c r="R40"/>
  <c r="I40"/>
  <c r="H40"/>
  <c r="G40"/>
  <c r="F40"/>
  <c r="E40"/>
  <c r="D40"/>
  <c r="C40"/>
  <c r="B40"/>
  <c r="A40"/>
  <c r="C39"/>
  <c r="B39"/>
  <c r="A39"/>
  <c r="C38"/>
  <c r="B38"/>
  <c r="C37"/>
  <c r="B37"/>
  <c r="C36"/>
  <c r="B36"/>
  <c r="C35"/>
  <c r="B35"/>
  <c r="C34"/>
  <c r="B34"/>
  <c r="C33"/>
  <c r="B33"/>
  <c r="A33"/>
  <c r="C32"/>
  <c r="B32"/>
  <c r="C31"/>
  <c r="B31"/>
  <c r="C30"/>
  <c r="B30"/>
  <c r="C29"/>
  <c r="B29"/>
  <c r="C28"/>
  <c r="B28"/>
  <c r="CI27"/>
  <c r="CI26" s="1"/>
  <c r="CI25" s="1"/>
  <c r="CI18" s="1"/>
  <c r="CH27"/>
  <c r="CH26" s="1"/>
  <c r="CG27"/>
  <c r="CG26" s="1"/>
  <c r="CF27"/>
  <c r="CE27"/>
  <c r="CE26" s="1"/>
  <c r="CD27"/>
  <c r="CD26" s="1"/>
  <c r="CC27"/>
  <c r="CC26" s="1"/>
  <c r="CB27"/>
  <c r="CB26" s="1"/>
  <c r="CB25" s="1"/>
  <c r="CB18" s="1"/>
  <c r="CA27"/>
  <c r="CA26" s="1"/>
  <c r="BZ27"/>
  <c r="BZ26" s="1"/>
  <c r="BY27"/>
  <c r="BY26" s="1"/>
  <c r="BX27"/>
  <c r="BX26" s="1"/>
  <c r="BW27"/>
  <c r="BW26" s="1"/>
  <c r="BV27"/>
  <c r="BV26" s="1"/>
  <c r="BU27"/>
  <c r="BU26" s="1"/>
  <c r="BU25" s="1"/>
  <c r="BU18" s="1"/>
  <c r="BT27"/>
  <c r="BT26" s="1"/>
  <c r="BS27"/>
  <c r="BS26" s="1"/>
  <c r="BR27"/>
  <c r="BR26" s="1"/>
  <c r="BQ27"/>
  <c r="BQ26" s="1"/>
  <c r="BP27"/>
  <c r="BP26" s="1"/>
  <c r="BN27"/>
  <c r="BN26" s="1"/>
  <c r="BN25" s="1"/>
  <c r="BN18" s="1"/>
  <c r="BM27"/>
  <c r="BM26" s="1"/>
  <c r="BL27"/>
  <c r="BL26" s="1"/>
  <c r="BK27"/>
  <c r="BK26" s="1"/>
  <c r="BJ27"/>
  <c r="BJ26" s="1"/>
  <c r="BI27"/>
  <c r="BI26" s="1"/>
  <c r="BH27"/>
  <c r="BH26" s="1"/>
  <c r="BG27"/>
  <c r="BG26" s="1"/>
  <c r="BG25" s="1"/>
  <c r="BG18" s="1"/>
  <c r="BF27"/>
  <c r="BF26" s="1"/>
  <c r="BE27"/>
  <c r="BE26" s="1"/>
  <c r="BD27"/>
  <c r="BD26" s="1"/>
  <c r="BC27"/>
  <c r="BC26" s="1"/>
  <c r="BB27"/>
  <c r="BB26" s="1"/>
  <c r="BA27"/>
  <c r="BA26" s="1"/>
  <c r="AZ27"/>
  <c r="AZ26" s="1"/>
  <c r="AZ25" s="1"/>
  <c r="AZ18" s="1"/>
  <c r="AY27"/>
  <c r="AY26" s="1"/>
  <c r="AX27"/>
  <c r="AX26" s="1"/>
  <c r="AW27"/>
  <c r="AW26" s="1"/>
  <c r="AV27"/>
  <c r="AV26" s="1"/>
  <c r="AU27"/>
  <c r="AU26" s="1"/>
  <c r="AT27"/>
  <c r="AT26" s="1"/>
  <c r="AS27"/>
  <c r="AS26" s="1"/>
  <c r="AS25" s="1"/>
  <c r="AS18" s="1"/>
  <c r="AR27"/>
  <c r="AR26" s="1"/>
  <c r="AQ27"/>
  <c r="AQ26" s="1"/>
  <c r="AO27"/>
  <c r="AO26" s="1"/>
  <c r="AM27"/>
  <c r="AM26" s="1"/>
  <c r="AJ27"/>
  <c r="AJ26" s="1"/>
  <c r="AH27"/>
  <c r="AH26" s="1"/>
  <c r="AF27"/>
  <c r="AF26" s="1"/>
  <c r="AE27"/>
  <c r="AE26" s="1"/>
  <c r="AE25" s="1"/>
  <c r="AE18" s="1"/>
  <c r="AD27"/>
  <c r="AD26" s="1"/>
  <c r="AC27"/>
  <c r="AC26" s="1"/>
  <c r="AB27"/>
  <c r="AB26" s="1"/>
  <c r="AA27"/>
  <c r="AA26" s="1"/>
  <c r="Z27"/>
  <c r="Z26" s="1"/>
  <c r="Y27"/>
  <c r="Y26" s="1"/>
  <c r="X27"/>
  <c r="X26" s="1"/>
  <c r="X25" s="1"/>
  <c r="X18" s="1"/>
  <c r="W27"/>
  <c r="W26" s="1"/>
  <c r="V27"/>
  <c r="V26" s="1"/>
  <c r="U27"/>
  <c r="U26" s="1"/>
  <c r="T27"/>
  <c r="T26" s="1"/>
  <c r="S27"/>
  <c r="S26" s="1"/>
  <c r="R27"/>
  <c r="R26" s="1"/>
  <c r="Q27"/>
  <c r="Q26" s="1"/>
  <c r="Q25" s="1"/>
  <c r="Q18" s="1"/>
  <c r="P27"/>
  <c r="P26" s="1"/>
  <c r="P25" s="1"/>
  <c r="P18" s="1"/>
  <c r="O27"/>
  <c r="O26" s="1"/>
  <c r="O25" s="1"/>
  <c r="O18" s="1"/>
  <c r="N27"/>
  <c r="N26" s="1"/>
  <c r="N25" s="1"/>
  <c r="N18" s="1"/>
  <c r="M27"/>
  <c r="M26" s="1"/>
  <c r="M25" s="1"/>
  <c r="M18" s="1"/>
  <c r="L27"/>
  <c r="L26" s="1"/>
  <c r="L25" s="1"/>
  <c r="L18" s="1"/>
  <c r="K27"/>
  <c r="K26" s="1"/>
  <c r="K25" s="1"/>
  <c r="K18" s="1"/>
  <c r="J27"/>
  <c r="J26" s="1"/>
  <c r="J25" s="1"/>
  <c r="J18" s="1"/>
  <c r="I27"/>
  <c r="I26" s="1"/>
  <c r="H27"/>
  <c r="H26" s="1"/>
  <c r="G27"/>
  <c r="G26" s="1"/>
  <c r="F27"/>
  <c r="F26" s="1"/>
  <c r="E27"/>
  <c r="E26" s="1"/>
  <c r="D27"/>
  <c r="D26" s="1"/>
  <c r="C27"/>
  <c r="B27"/>
  <c r="A27"/>
  <c r="CF26"/>
  <c r="C26"/>
  <c r="B26"/>
  <c r="A26"/>
  <c r="C25"/>
  <c r="B25"/>
  <c r="A25"/>
  <c r="C24"/>
  <c r="B24"/>
  <c r="A24"/>
  <c r="BH23"/>
  <c r="AM23"/>
  <c r="AF23"/>
  <c r="Y23"/>
  <c r="R23"/>
  <c r="C23"/>
  <c r="B23"/>
  <c r="A23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O22"/>
  <c r="AM22"/>
  <c r="AJ22"/>
  <c r="AH22"/>
  <c r="AF22"/>
  <c r="AE22"/>
  <c r="AD22"/>
  <c r="AC22"/>
  <c r="AB22"/>
  <c r="AA22"/>
  <c r="Z22"/>
  <c r="Y22"/>
  <c r="X22"/>
  <c r="W22"/>
  <c r="V22"/>
  <c r="U22"/>
  <c r="C22"/>
  <c r="B22"/>
  <c r="A22"/>
  <c r="CI21"/>
  <c r="CB21"/>
  <c r="BU21"/>
  <c r="BQ21"/>
  <c r="BN21"/>
  <c r="BG21"/>
  <c r="AZ21"/>
  <c r="AX21"/>
  <c r="AS21"/>
  <c r="AE21"/>
  <c r="X21"/>
  <c r="Q21"/>
  <c r="P21"/>
  <c r="O21"/>
  <c r="N21"/>
  <c r="M21"/>
  <c r="L21"/>
  <c r="K21"/>
  <c r="J21"/>
  <c r="C21"/>
  <c r="B21"/>
  <c r="A21"/>
  <c r="CI20"/>
  <c r="CB20"/>
  <c r="BU20"/>
  <c r="BN20"/>
  <c r="BG20"/>
  <c r="AZ20"/>
  <c r="AS20"/>
  <c r="AE20"/>
  <c r="X20"/>
  <c r="Q20"/>
  <c r="P20"/>
  <c r="O20"/>
  <c r="N20"/>
  <c r="M20"/>
  <c r="L20"/>
  <c r="K20"/>
  <c r="J20"/>
  <c r="C20"/>
  <c r="B20"/>
  <c r="A20"/>
  <c r="CI19"/>
  <c r="CB19"/>
  <c r="BU19"/>
  <c r="BN19"/>
  <c r="BG19"/>
  <c r="AZ19"/>
  <c r="AS19"/>
  <c r="AE19"/>
  <c r="X19"/>
  <c r="T19"/>
  <c r="R19"/>
  <c r="Q19"/>
  <c r="P19"/>
  <c r="O19"/>
  <c r="N19"/>
  <c r="M19"/>
  <c r="L19"/>
  <c r="K19"/>
  <c r="J19"/>
  <c r="I19"/>
  <c r="H19"/>
  <c r="G19"/>
  <c r="F19"/>
  <c r="E19"/>
  <c r="C19"/>
  <c r="B19"/>
  <c r="A19"/>
  <c r="C18"/>
  <c r="B18"/>
  <c r="A18"/>
  <c r="T17"/>
  <c r="Q17"/>
  <c r="P17"/>
  <c r="O17"/>
  <c r="N17"/>
  <c r="M17"/>
  <c r="L17"/>
  <c r="K17"/>
  <c r="J17"/>
  <c r="I17"/>
  <c r="H17"/>
  <c r="G17"/>
  <c r="F17"/>
  <c r="E17"/>
  <c r="C17"/>
  <c r="B17"/>
  <c r="A17"/>
  <c r="AQ169" l="1"/>
  <c r="AQ163" s="1"/>
  <c r="AQ162" s="1"/>
  <c r="AQ159" s="1"/>
  <c r="AQ21" s="1"/>
  <c r="AC58"/>
  <c r="AU138"/>
  <c r="BD138"/>
  <c r="BM138"/>
  <c r="BW138"/>
  <c r="CF138"/>
  <c r="AY138"/>
  <c r="BI138"/>
  <c r="BR138"/>
  <c r="CA138"/>
  <c r="G138"/>
  <c r="S138"/>
  <c r="W138"/>
  <c r="AB138"/>
  <c r="AV58"/>
  <c r="BO58"/>
  <c r="Y25"/>
  <c r="Y18" s="1"/>
  <c r="BA25"/>
  <c r="BA18" s="1"/>
  <c r="BQ25"/>
  <c r="BQ18" s="1"/>
  <c r="CG25"/>
  <c r="CG18" s="1"/>
  <c r="F25"/>
  <c r="F18" s="1"/>
  <c r="R25"/>
  <c r="R18" s="1"/>
  <c r="V25"/>
  <c r="V18" s="1"/>
  <c r="AH25"/>
  <c r="AH18" s="1"/>
  <c r="AX25"/>
  <c r="AX18" s="1"/>
  <c r="BB25"/>
  <c r="BB18" s="1"/>
  <c r="BV25"/>
  <c r="BV18" s="1"/>
  <c r="CD25"/>
  <c r="CD18" s="1"/>
  <c r="CH25"/>
  <c r="CH18" s="1"/>
  <c r="BP25"/>
  <c r="BP18" s="1"/>
  <c r="BT25"/>
  <c r="BT18" s="1"/>
  <c r="D58"/>
  <c r="CG58"/>
  <c r="E25"/>
  <c r="E18" s="1"/>
  <c r="BH25"/>
  <c r="BH18" s="1"/>
  <c r="BU17"/>
  <c r="X17"/>
  <c r="U25"/>
  <c r="U18" s="1"/>
  <c r="AW25"/>
  <c r="AW18" s="1"/>
  <c r="CB17"/>
  <c r="H58"/>
  <c r="Y58"/>
  <c r="AM58"/>
  <c r="BE58"/>
  <c r="BS58"/>
  <c r="CC58"/>
  <c r="AZ17"/>
  <c r="BL25"/>
  <c r="BL18" s="1"/>
  <c r="AM25"/>
  <c r="CE25"/>
  <c r="CE18" s="1"/>
  <c r="BN17"/>
  <c r="I25"/>
  <c r="I18" s="1"/>
  <c r="AR25"/>
  <c r="AR18" s="1"/>
  <c r="BY25"/>
  <c r="BY18" s="1"/>
  <c r="AF25"/>
  <c r="AF18" s="1"/>
  <c r="T58"/>
  <c r="AH58"/>
  <c r="AQ58"/>
  <c r="BA58"/>
  <c r="BJ58"/>
  <c r="BX58"/>
  <c r="BC25"/>
  <c r="BC18" s="1"/>
  <c r="AC25"/>
  <c r="AC18" s="1"/>
  <c r="BE25"/>
  <c r="BE18" s="1"/>
  <c r="CC25"/>
  <c r="CC18" s="1"/>
  <c r="AJ25"/>
  <c r="AJ18" s="1"/>
  <c r="AO25"/>
  <c r="AO18" s="1"/>
  <c r="BF25"/>
  <c r="BF18" s="1"/>
  <c r="CI17"/>
  <c r="AD25"/>
  <c r="AD18" s="1"/>
  <c r="BZ25"/>
  <c r="BZ18" s="1"/>
  <c r="G58"/>
  <c r="W58"/>
  <c r="AY58"/>
  <c r="BI58"/>
  <c r="BR58"/>
  <c r="CA58"/>
  <c r="E138"/>
  <c r="I138"/>
  <c r="U138"/>
  <c r="Z138"/>
  <c r="AD138"/>
  <c r="AR138"/>
  <c r="AW138"/>
  <c r="BB138"/>
  <c r="BF138"/>
  <c r="BK138"/>
  <c r="BP138"/>
  <c r="BT138"/>
  <c r="BY138"/>
  <c r="CD138"/>
  <c r="CH138"/>
  <c r="AA25"/>
  <c r="AA18" s="1"/>
  <c r="AT25"/>
  <c r="AT18" s="1"/>
  <c r="BJ25"/>
  <c r="BJ18" s="1"/>
  <c r="S58"/>
  <c r="AB58"/>
  <c r="AB57" s="1"/>
  <c r="AB19" s="1"/>
  <c r="AU58"/>
  <c r="BD58"/>
  <c r="BM58"/>
  <c r="BW58"/>
  <c r="CF58"/>
  <c r="AB25"/>
  <c r="AB18" s="1"/>
  <c r="BD25"/>
  <c r="BD18" s="1"/>
  <c r="BI25"/>
  <c r="BI18" s="1"/>
  <c r="BM25"/>
  <c r="BM18" s="1"/>
  <c r="CF25"/>
  <c r="CF18" s="1"/>
  <c r="F58"/>
  <c r="R58"/>
  <c r="V58"/>
  <c r="AA58"/>
  <c r="AF58"/>
  <c r="AJ58"/>
  <c r="AO58"/>
  <c r="AT58"/>
  <c r="AX58"/>
  <c r="BC58"/>
  <c r="BH58"/>
  <c r="BL58"/>
  <c r="BQ58"/>
  <c r="BV58"/>
  <c r="BZ58"/>
  <c r="CE58"/>
  <c r="E58"/>
  <c r="I58"/>
  <c r="U58"/>
  <c r="Z58"/>
  <c r="AD58"/>
  <c r="AR58"/>
  <c r="AW58"/>
  <c r="BB58"/>
  <c r="BF58"/>
  <c r="BK58"/>
  <c r="BP58"/>
  <c r="BT58"/>
  <c r="BY58"/>
  <c r="CD58"/>
  <c r="CH58"/>
  <c r="F138"/>
  <c r="R138"/>
  <c r="V138"/>
  <c r="AA138"/>
  <c r="AF138"/>
  <c r="AJ138"/>
  <c r="AO138"/>
  <c r="AT138"/>
  <c r="AX138"/>
  <c r="BC138"/>
  <c r="BH138"/>
  <c r="BL138"/>
  <c r="BQ138"/>
  <c r="BV138"/>
  <c r="BZ138"/>
  <c r="CE138"/>
  <c r="D138"/>
  <c r="H138"/>
  <c r="H57" s="1"/>
  <c r="T138"/>
  <c r="Y138"/>
  <c r="AC138"/>
  <c r="AC57" s="1"/>
  <c r="AC19" s="1"/>
  <c r="AH138"/>
  <c r="AH57" s="1"/>
  <c r="AH19" s="1"/>
  <c r="AM138"/>
  <c r="AQ138"/>
  <c r="AV138"/>
  <c r="BA138"/>
  <c r="BE138"/>
  <c r="BJ138"/>
  <c r="BO138"/>
  <c r="BS138"/>
  <c r="BS57" s="1"/>
  <c r="BS19" s="1"/>
  <c r="BX138"/>
  <c r="CC138"/>
  <c r="CG138"/>
  <c r="AS17"/>
  <c r="BR25"/>
  <c r="BR18" s="1"/>
  <c r="Z25"/>
  <c r="Z18" s="1"/>
  <c r="G25"/>
  <c r="G18" s="1"/>
  <c r="S25"/>
  <c r="S18" s="1"/>
  <c r="W25"/>
  <c r="W18" s="1"/>
  <c r="AE17"/>
  <c r="AU25"/>
  <c r="AU18" s="1"/>
  <c r="AY25"/>
  <c r="AY18" s="1"/>
  <c r="BG17"/>
  <c r="BK25"/>
  <c r="BK18" s="1"/>
  <c r="BS25"/>
  <c r="BS18" s="1"/>
  <c r="BW25"/>
  <c r="BW18" s="1"/>
  <c r="CA25"/>
  <c r="CA18" s="1"/>
  <c r="D25"/>
  <c r="D18" s="1"/>
  <c r="H25"/>
  <c r="H18" s="1"/>
  <c r="T25"/>
  <c r="T18" s="1"/>
  <c r="AV25"/>
  <c r="AV18" s="1"/>
  <c r="BX25"/>
  <c r="BX18" s="1"/>
  <c r="Z57" l="1"/>
  <c r="Z19" s="1"/>
  <c r="Z17" s="1"/>
  <c r="CE57"/>
  <c r="CE19" s="1"/>
  <c r="CE17" s="1"/>
  <c r="BL57"/>
  <c r="BL19" s="1"/>
  <c r="BL17" s="1"/>
  <c r="AT57"/>
  <c r="AT19" s="1"/>
  <c r="AA57"/>
  <c r="AA19" s="1"/>
  <c r="AA17" s="1"/>
  <c r="BW57"/>
  <c r="BW19" s="1"/>
  <c r="BW17" s="1"/>
  <c r="BR57"/>
  <c r="BR19" s="1"/>
  <c r="BR17" s="1"/>
  <c r="AR57"/>
  <c r="AR19" s="1"/>
  <c r="AR17" s="1"/>
  <c r="AY57"/>
  <c r="AY19" s="1"/>
  <c r="AY17" s="1"/>
  <c r="BM57"/>
  <c r="BM19" s="1"/>
  <c r="BM17" s="1"/>
  <c r="BI57"/>
  <c r="BI19" s="1"/>
  <c r="BI17" s="1"/>
  <c r="W57"/>
  <c r="W19" s="1"/>
  <c r="W17" s="1"/>
  <c r="AU57"/>
  <c r="AU19" s="1"/>
  <c r="AU17" s="1"/>
  <c r="CF57"/>
  <c r="CF19" s="1"/>
  <c r="CF17" s="1"/>
  <c r="CA57"/>
  <c r="CA19" s="1"/>
  <c r="CA17" s="1"/>
  <c r="AV57"/>
  <c r="AV19" s="1"/>
  <c r="AV17" s="1"/>
  <c r="BD57"/>
  <c r="BD19" s="1"/>
  <c r="BD17" s="1"/>
  <c r="Y57"/>
  <c r="Y19" s="1"/>
  <c r="BO57"/>
  <c r="D57"/>
  <c r="AJ57"/>
  <c r="AJ19" s="1"/>
  <c r="AJ17" s="1"/>
  <c r="S57"/>
  <c r="S19" s="1"/>
  <c r="S17" s="1"/>
  <c r="E57"/>
  <c r="G57"/>
  <c r="CC57"/>
  <c r="CC19" s="1"/>
  <c r="CC17" s="1"/>
  <c r="AQ57"/>
  <c r="AQ56" s="1"/>
  <c r="AQ55" s="1"/>
  <c r="AQ54" s="1"/>
  <c r="AQ52" s="1"/>
  <c r="AQ25" s="1"/>
  <c r="AQ18" s="1"/>
  <c r="AH17"/>
  <c r="I57"/>
  <c r="BE57"/>
  <c r="BE19" s="1"/>
  <c r="BE17" s="1"/>
  <c r="T57"/>
  <c r="BX57"/>
  <c r="BX19" s="1"/>
  <c r="BX17" s="1"/>
  <c r="BY57"/>
  <c r="BY19" s="1"/>
  <c r="BY17" s="1"/>
  <c r="U57"/>
  <c r="U19" s="1"/>
  <c r="U17" s="1"/>
  <c r="BJ57"/>
  <c r="BJ19" s="1"/>
  <c r="BJ17" s="1"/>
  <c r="BP57"/>
  <c r="BP19" s="1"/>
  <c r="BP17" s="1"/>
  <c r="AD57"/>
  <c r="AD19" s="1"/>
  <c r="AD17" s="1"/>
  <c r="BQ57"/>
  <c r="BQ19" s="1"/>
  <c r="BQ17" s="1"/>
  <c r="AX57"/>
  <c r="AX19" s="1"/>
  <c r="AX17" s="1"/>
  <c r="AF57"/>
  <c r="AF19" s="1"/>
  <c r="AF17" s="1"/>
  <c r="F57"/>
  <c r="BA57"/>
  <c r="AM57"/>
  <c r="AM19" s="1"/>
  <c r="CG57"/>
  <c r="CG19" s="1"/>
  <c r="CG17" s="1"/>
  <c r="BV57"/>
  <c r="BV19" s="1"/>
  <c r="BC57"/>
  <c r="BC19" s="1"/>
  <c r="BC17" s="1"/>
  <c r="R57"/>
  <c r="AB17"/>
  <c r="CH57"/>
  <c r="CH19" s="1"/>
  <c r="D19" s="1"/>
  <c r="BF57"/>
  <c r="BF19" s="1"/>
  <c r="BF17" s="1"/>
  <c r="AW57"/>
  <c r="AW19" s="1"/>
  <c r="AW17" s="1"/>
  <c r="BS17"/>
  <c r="AC17"/>
  <c r="BB57"/>
  <c r="BB19" s="1"/>
  <c r="BB17" s="1"/>
  <c r="CD57"/>
  <c r="CD19" s="1"/>
  <c r="CD17" s="1"/>
  <c r="BZ57"/>
  <c r="BZ19" s="1"/>
  <c r="BZ17" s="1"/>
  <c r="BH57"/>
  <c r="BH19" s="1"/>
  <c r="BH17" s="1"/>
  <c r="AO57"/>
  <c r="AO19" s="1"/>
  <c r="AO17" s="1"/>
  <c r="V57"/>
  <c r="V19" s="1"/>
  <c r="V17" s="1"/>
  <c r="BT57"/>
  <c r="BT19" s="1"/>
  <c r="BT17" s="1"/>
  <c r="BK57"/>
  <c r="BK19" s="1"/>
  <c r="BK17" s="1"/>
  <c r="AQ19" l="1"/>
  <c r="AQ17" s="1"/>
</calcChain>
</file>

<file path=xl/sharedStrings.xml><?xml version="1.0" encoding="utf-8"?>
<sst xmlns="http://schemas.openxmlformats.org/spreadsheetml/2006/main" count="471" uniqueCount="215">
  <si>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</si>
  <si>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</si>
  <si>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</si>
  <si>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</si>
  <si>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</si>
  <si>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</si>
  <si>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</si>
  <si>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</si>
  <si>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</si>
  <si>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</si>
  <si>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</si>
  <si>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</si>
  <si>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План (Утвержденный план)</t>
  </si>
  <si>
    <t>Факт</t>
  </si>
  <si>
    <t>Утвержденный план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</si>
  <si>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</si>
  <si>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</si>
  <si>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</si>
  <si>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</si>
  <si>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</si>
  <si>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</si>
  <si>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</si>
  <si>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</si>
  <si>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</si>
  <si>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</si>
  <si>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</si>
  <si>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</si>
  <si>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</si>
  <si>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</si>
  <si>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</si>
  <si>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</si>
  <si>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</si>
  <si>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</si>
  <si>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</si>
  <si>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</si>
  <si>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</si>
  <si>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</si>
  <si>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</si>
  <si>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</si>
  <si>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</si>
  <si>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</si>
  <si>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</si>
  <si>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</si>
  <si>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</si>
  <si>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</si>
  <si>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</si>
  <si>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</si>
  <si>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</si>
  <si>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</si>
  <si>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</si>
  <si>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</si>
  <si>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</si>
  <si>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</si>
  <si>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</si>
  <si>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</si>
  <si>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</si>
  <si>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5.3.7</t>
  </si>
  <si>
    <t>5.3.8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</si>
  <si>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</si>
  <si>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</si>
  <si>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</si>
  <si>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</si>
  <si>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</si>
  <si>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</si>
  <si>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</si>
  <si>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</si>
  <si>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</si>
  <si>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</si>
  <si>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</si>
  <si>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</si>
  <si>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</si>
  <si>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</si>
  <si>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</si>
  <si>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</si>
  <si>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</si>
  <si>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</si>
  <si>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</si>
  <si>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</si>
  <si>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</si>
  <si>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</si>
  <si>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</si>
  <si>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</si>
  <si>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</si>
  <si>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</si>
  <si>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</si>
  <si>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</si>
  <si>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</si>
  <si>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</si>
  <si>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</si>
  <si>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</si>
  <si>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</si>
  <si>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</si>
  <si>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</si>
  <si>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</si>
  <si>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5.10.1</t>
  </si>
  <si>
    <t>5.10.2</t>
  </si>
  <si>
    <t>5.10.3</t>
  </si>
  <si>
    <t>5.10.4</t>
  </si>
  <si>
    <t>5.10.5</t>
  </si>
  <si>
    <t>5.10.6</t>
  </si>
  <si>
    <t>5.10.7</t>
  </si>
  <si>
    <t>6</t>
  </si>
  <si>
    <t>Выполненияе обязательств по договору технологического присоединениюяэлектроустановок потребителя</t>
  </si>
  <si>
    <t>2</t>
  </si>
  <si>
    <t>В связи с уменьшением общего объема финансирования в соответствии с тарифным решением</t>
  </si>
  <si>
    <t>Уточнение обьемов работ</t>
  </si>
  <si>
    <t>Жалобы потребителей на низкое качество электроэнергии. Обращение администрации сельского поселения</t>
  </si>
  <si>
    <t>3</t>
  </si>
  <si>
    <t>4</t>
  </si>
  <si>
    <t>Установка приборов учета на границе балансовой принадлежности 605 шт.в ОП с. Архангельское(2017)</t>
  </si>
  <si>
    <t xml:space="preserve">Необходимость снижения потерь электроэнергии для достижения целевых показателей </t>
  </si>
  <si>
    <t>Установка приборов учета на границе балансовой принадлежности 520 шт. в ОП с. Архангельское (2018)</t>
  </si>
  <si>
    <t>Автоматизированная информационно-измерительная система коммерческого учета электроэнергии в ОП с. Большеустьикинское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</si>
  <si>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</si>
  <si>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</si>
  <si>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 xml:space="preserve">Обращение администрации сельского поселения </t>
  </si>
  <si>
    <t>2017-2018г. БЕЗ НДС</t>
  </si>
  <si>
    <t>Снижение стоимости оборудования по результатам проведения закупочных пройедур</t>
  </si>
  <si>
    <t>БЕЗ НДС</t>
  </si>
  <si>
    <t>2;4</t>
  </si>
  <si>
    <t>1;2</t>
  </si>
  <si>
    <t>1,2,3,4</t>
  </si>
  <si>
    <t>Реконструкция ВЛ-10 кВ Ф-11506, ПС "Абдуллино" 4,7км в Караидельском районе РБ</t>
  </si>
  <si>
    <t>J-ГИП-9</t>
  </si>
  <si>
    <t>1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</si>
  <si>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</si>
  <si>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</si>
  <si>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</si>
  <si>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</si>
  <si>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</si>
  <si>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</si>
  <si>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</si>
  <si>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</si>
  <si>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</si>
  <si>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</si>
  <si>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</si>
  <si>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</si>
  <si>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</si>
  <si>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</si>
  <si>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</si>
  <si>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</si>
  <si>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</si>
  <si>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</si>
  <si>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</si>
  <si>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</si>
  <si>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</si>
  <si>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</si>
  <si>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</si>
  <si>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</si>
  <si>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</si>
  <si>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</si>
  <si>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</si>
  <si>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</si>
  <si>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</si>
  <si>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</si>
  <si>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</si>
  <si>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</si>
  <si>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</si>
  <si>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</si>
  <si>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</si>
  <si>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</si>
  <si>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</si>
  <si>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</si>
  <si>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</si>
  <si>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</si>
  <si>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</si>
  <si>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</si>
  <si>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</si>
  <si>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</si>
  <si>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</si>
  <si>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</si>
  <si>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</si>
  <si>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</si>
  <si>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</si>
  <si>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</si>
  <si>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</si>
  <si>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</si>
  <si>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</si>
  <si>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</si>
  <si>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</si>
  <si>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</si>
  <si>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</si>
  <si>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</si>
  <si>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</si>
  <si>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</si>
  <si>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</si>
  <si>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</si>
  <si>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</si>
  <si>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</si>
  <si>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</si>
  <si>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</si>
  <si>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</si>
  <si>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</si>
  <si>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</si>
  <si>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</si>
  <si>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</si>
  <si>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</si>
  <si>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</si>
  <si>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</si>
  <si>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</si>
  <si>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</si>
  <si>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</si>
  <si>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</si>
  <si>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</si>
  <si>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</si>
  <si>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</si>
  <si>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</si>
  <si>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</si>
  <si>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</si>
  <si>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</si>
  <si>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r>
      <t>Приложение  № __</t>
    </r>
    <r>
      <rPr>
        <vertAlign val="superscript"/>
        <sz val="14"/>
        <rFont val="Times New Roman"/>
        <family val="1"/>
        <charset val="204"/>
      </rPr>
      <t>1)</t>
    </r>
  </si>
  <si>
    <r>
      <t>к решению ______________ от «__» _________ г. №__________</t>
    </r>
    <r>
      <rPr>
        <vertAlign val="superscript"/>
        <sz val="14"/>
        <rFont val="Times New Roman"/>
        <family val="1"/>
        <charset val="204"/>
      </rPr>
      <t>2)</t>
    </r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</si>
  <si>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</si>
  <si>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</si>
  <si>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Общество с ограниченной ответственностью "ГИП-Электро"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</si>
</sst>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0" fontId="2" fillId="2" borderId="0" xfId="1" applyFont="1" applyFill="1" applyAlignment="1">
      <alignment horizontal="right"/>
    </xf>
    <xf numFmtId="0" fontId="7" fillId="2" borderId="0" xfId="4" applyFont="1" applyFill="1" applyBorder="1" applyAlignment="1">
      <alignment horizontal="center"/>
    </xf>
    <xf numFmtId="49" fontId="8" fillId="2" borderId="3" xfId="5" applyNumberFormat="1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49" fontId="8" fillId="2" borderId="1" xfId="5" applyNumberFormat="1" applyFont="1" applyFill="1" applyBorder="1" applyAlignment="1">
      <alignment horizontal="center" vertical="center" textRotation="90" wrapText="1"/>
    </xf>
    <xf numFmtId="0" fontId="8" fillId="2" borderId="0" xfId="5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center" textRotation="90" wrapText="1"/>
    </xf>
    <xf numFmtId="0" fontId="8" fillId="2" borderId="1" xfId="5" applyFont="1" applyFill="1" applyBorder="1" applyAlignment="1">
      <alignment horizontal="center" vertical="center"/>
    </xf>
    <xf numFmtId="49" fontId="8" fillId="2" borderId="1" xfId="5" applyNumberFormat="1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left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/>
    </xf>
    <xf numFmtId="0" fontId="8" fillId="2" borderId="0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0" fontId="7" fillId="2" borderId="0" xfId="4" applyFont="1" applyFill="1" applyBorder="1" applyAlignment="1">
      <alignment horizontal="center"/>
    </xf>
    <xf numFmtId="0" fontId="7" fillId="2" borderId="0" xfId="4" applyFont="1" applyFill="1" applyBorder="1" applyAlignment="1">
      <alignment horizontal="left"/>
    </xf>
    <xf numFmtId="0" fontId="8" fillId="2" borderId="1" xfId="5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8" fillId="2" borderId="8" xfId="5" applyFont="1" applyFill="1" applyBorder="1" applyAlignment="1">
      <alignment horizontal="center" vertical="center" wrapText="1"/>
    </xf>
    <xf numFmtId="0" fontId="8" fillId="2" borderId="9" xfId="5" applyFont="1" applyFill="1" applyBorder="1" applyAlignment="1">
      <alignment horizontal="center" vertical="center" wrapText="1"/>
    </xf>
    <xf numFmtId="0" fontId="8" fillId="2" borderId="10" xfId="5" applyFont="1" applyFill="1" applyBorder="1" applyAlignment="1">
      <alignment horizontal="center" vertical="center" wrapText="1"/>
    </xf>
    <xf numFmtId="0" fontId="8" fillId="2" borderId="11" xfId="5" applyFont="1" applyFill="1" applyBorder="1" applyAlignment="1">
      <alignment horizontal="center" vertical="center" wrapText="1"/>
    </xf>
    <xf numFmtId="0" fontId="8" fillId="2" borderId="12" xfId="5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lef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left" vertical="center"/>
    </xf>
    <xf numFmtId="0" fontId="12" fillId="2" borderId="0" xfId="0" applyFont="1" applyFill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1;&#1076;&#1077;&#1084;&#1080;&#1088;&#1086;&#1074;&#1072;/&#1041;&#1086;&#1095;&#1082;&#1086;&#1074;/&#1048;&#1055;/2018/&#1048;&#1089;&#1087;&#1088;&#1072;&#1074;&#1083;&#1077;&#1085;&#1080;&#1103;%20&#1079;&#1072;&#1084;&#1077;&#1095;&#1072;&#1085;&#1080;&#1081;/C0228_1060278111673_02_0_02_1%20&#1053;&#1086;&#1074;&#1072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 (2)"/>
      <sheetName val="Лист1"/>
      <sheetName val="3"/>
      <sheetName val="4"/>
      <sheetName val="5 (1)"/>
      <sheetName val="5 (2)"/>
      <sheetName val="5 (3)"/>
      <sheetName val="6 "/>
      <sheetName val="7"/>
      <sheetName val="8"/>
      <sheetName val="9"/>
      <sheetName val="10 "/>
      <sheetName val="12"/>
      <sheetName val="13"/>
      <sheetName val="14 "/>
      <sheetName val="15"/>
      <sheetName val="16"/>
      <sheetName val="17"/>
      <sheetName val="18"/>
      <sheetName val="19 "/>
      <sheetName val="Лист2"/>
    </sheetNames>
    <sheetDataSet>
      <sheetData sheetId="0"/>
      <sheetData sheetId="1"/>
      <sheetData sheetId="2">
        <row r="15">
          <cell r="A15" t="str">
            <v>0</v>
          </cell>
          <cell r="B15" t="str">
            <v>ВСЕГО по инвестиционной программе, в том числе:</v>
          </cell>
          <cell r="C15" t="str">
            <v>Г</v>
          </cell>
        </row>
        <row r="16">
          <cell r="A16" t="str">
            <v>0.1</v>
          </cell>
          <cell r="B16" t="str">
            <v>Технологическое присоединение, всего</v>
          </cell>
          <cell r="C16" t="str">
            <v>Г</v>
          </cell>
        </row>
        <row r="17">
          <cell r="A17" t="str">
            <v>0.2</v>
          </cell>
          <cell r="B17" t="str">
            <v>Реконструкция, модернизация, техническое перевооружение, всего</v>
          </cell>
          <cell r="C17" t="str">
            <v>Г</v>
          </cell>
        </row>
        <row r="18">
          <cell r="A18" t="str">
            <v>0.3</v>
          </cell>
          <cell r="B18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18" t="str">
            <v>Г</v>
          </cell>
        </row>
        <row r="19">
          <cell r="A19" t="str">
            <v>0.4</v>
          </cell>
          <cell r="B19" t="str">
            <v>Прочее новое строительство объектов электросетевого хозяйства, всего</v>
          </cell>
          <cell r="C19" t="str">
            <v>Г</v>
          </cell>
        </row>
        <row r="20">
          <cell r="A20" t="str">
            <v>0.5</v>
          </cell>
          <cell r="B20" t="str">
            <v>Покупка земельных участков для целей реализации инвестиционных проектов, всего</v>
          </cell>
          <cell r="C20" t="str">
            <v>Г</v>
          </cell>
        </row>
        <row r="21">
          <cell r="A21" t="str">
            <v>0.6</v>
          </cell>
          <cell r="B21" t="str">
            <v>Прочие инвестиционные проекты, всего</v>
          </cell>
          <cell r="C21" t="str">
            <v>Г</v>
          </cell>
        </row>
        <row r="22">
          <cell r="A22" t="str">
            <v>1</v>
          </cell>
          <cell r="B22" t="str">
            <v>ООО "ГИП-Электро"</v>
          </cell>
          <cell r="C22" t="str">
            <v>Г</v>
          </cell>
        </row>
        <row r="23">
          <cell r="A23" t="str">
            <v>1.1</v>
          </cell>
          <cell r="B23" t="str">
            <v>Технологическое присоединение, всего, в том числе:</v>
          </cell>
          <cell r="C23" t="str">
            <v>Г</v>
          </cell>
        </row>
        <row r="24">
          <cell r="A24" t="str">
            <v>1.1.1</v>
          </cell>
          <cell r="B24" t="str">
            <v>Технологическое присоединение энергопринимающих устройств потребителей, всего, в том числе:</v>
          </cell>
          <cell r="C24" t="str">
            <v>Г</v>
          </cell>
        </row>
        <row r="25">
          <cell r="A25" t="str">
            <v>1.1.1.1</v>
          </cell>
          <cell r="B25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5" t="str">
            <v>Г</v>
          </cell>
        </row>
        <row r="26">
          <cell r="B26" t="str">
            <v>Технологическое присоединение энергопринимающих устройств потребителей максимальной мощностью до 15 кВт включительно за 2017г., всего</v>
          </cell>
          <cell r="C26" t="str">
            <v>Г</v>
          </cell>
        </row>
        <row r="27">
          <cell r="B27" t="str">
            <v>Технологическое присоединение энергопринимающих устройств потребителей максимальной мощностью до 15 кВт включительно за 2018г., всего</v>
          </cell>
          <cell r="C27" t="str">
            <v>Г</v>
          </cell>
        </row>
        <row r="28">
          <cell r="B28" t="str">
            <v>Технологическое присоединение энергопринимающих устройств потребителей максимальной мощностью до 15 кВт включительно за 2019г., всего</v>
          </cell>
          <cell r="C28" t="str">
            <v>Г</v>
          </cell>
        </row>
        <row r="29">
          <cell r="B29" t="str">
            <v>Технологическое присоединение энергопринимающих устройств потребителей максимальной мощностью до 15 кВт включительно за 2020г., всего</v>
          </cell>
          <cell r="C29" t="str">
            <v>Г</v>
          </cell>
        </row>
        <row r="30">
          <cell r="B30" t="str">
            <v>Технологическое присоединение энергопринимающих устройств потребителей максимальной мощностью до 15 кВт включительно за 2021г., всего</v>
          </cell>
          <cell r="C30" t="str">
            <v>Г</v>
          </cell>
        </row>
        <row r="31">
          <cell r="A31" t="str">
            <v>1.1.1.2</v>
          </cell>
          <cell r="B31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31" t="str">
            <v>Г</v>
          </cell>
        </row>
        <row r="32">
          <cell r="B32" t="str">
            <v>Технологическое присоединение энергопринимающих устройств потребителей максимальной мощностью до 150 кВт включительно за 2017г., всего</v>
          </cell>
          <cell r="C32" t="str">
            <v>Г</v>
          </cell>
        </row>
        <row r="33">
          <cell r="B33" t="str">
            <v>Технологическое присоединение энергопринимающих устройств потребителей максимальной мощностью до 150 кВт включительно за 2018г., всего</v>
          </cell>
          <cell r="C33" t="str">
            <v>Г</v>
          </cell>
        </row>
        <row r="34">
          <cell r="B34" t="str">
            <v>Технологическое присоединение энергопринимающих устройств потребителей максимальной мощностью до 150 кВт включительно за 2019г., всего</v>
          </cell>
          <cell r="C34" t="str">
            <v>Г</v>
          </cell>
        </row>
        <row r="35">
          <cell r="B35" t="str">
            <v>Технологическое присоединение энергопринимающих устройств потребителей максимальной мощностью до 150 кВт включительно за 2020г., всего</v>
          </cell>
          <cell r="C35" t="str">
            <v>Г</v>
          </cell>
        </row>
        <row r="36">
          <cell r="B36" t="str">
            <v>Технологическое присоединение энергопринимающих устройств потребителей максимальной мощностью до 150 кВт включительно за 2021г., всего</v>
          </cell>
          <cell r="C36" t="str">
            <v>Г</v>
          </cell>
        </row>
        <row r="37">
          <cell r="A37" t="str">
            <v>1.1.1.3</v>
          </cell>
          <cell r="B37" t="str">
            <v>Технологическое присоединение энергопринимающих устройств потребителей свыше 150 кВт, всего, в том числе:</v>
          </cell>
          <cell r="C37" t="str">
            <v>Г</v>
          </cell>
        </row>
        <row r="38">
          <cell r="A38" t="str">
            <v>1.1.2</v>
          </cell>
          <cell r="B38" t="str">
            <v>Технологическое присоединение объектов электросетевого хозяйства, всего, в том числе:</v>
          </cell>
          <cell r="C38" t="str">
            <v>Г</v>
          </cell>
        </row>
        <row r="39">
          <cell r="A39" t="str">
            <v>1.1.2.1</v>
          </cell>
          <cell r="B39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9" t="str">
            <v>Г</v>
          </cell>
        </row>
        <row r="40">
          <cell r="A40" t="str">
            <v>1.1.2.2</v>
          </cell>
          <cell r="B40" t="str">
            <v>Технологическое присоединение к электрическим сетям иных сетевых организаций, всего, в том числе:</v>
          </cell>
          <cell r="C40" t="str">
            <v>Г</v>
          </cell>
        </row>
        <row r="41">
          <cell r="A41" t="str">
            <v>1.1.3</v>
          </cell>
          <cell r="B41" t="str">
            <v>Технологическое присоединение объектов по производству электрической энергии всего, в том числе:</v>
          </cell>
          <cell r="C41" t="str">
            <v>Г</v>
          </cell>
        </row>
        <row r="42">
          <cell r="A42" t="str">
            <v>1.1.3.1</v>
          </cell>
          <cell r="B42" t="str">
            <v>Наименование объекта по производству электрической энергии, всего, в том числе:</v>
          </cell>
          <cell r="C42" t="str">
            <v>Г</v>
          </cell>
        </row>
        <row r="43">
          <cell r="B43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3" t="str">
            <v>Г</v>
          </cell>
        </row>
        <row r="44"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4" t="str">
            <v>Г</v>
          </cell>
        </row>
        <row r="45"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45" t="str">
            <v>Г</v>
          </cell>
        </row>
        <row r="46">
          <cell r="A46" t="str">
            <v>1.1.3.2</v>
          </cell>
          <cell r="B46" t="str">
            <v>Наименование объекта по производству электрической энергии, всего, в том числе:</v>
          </cell>
          <cell r="C46" t="str">
            <v>Г</v>
          </cell>
        </row>
        <row r="47">
          <cell r="B47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7" t="str">
            <v>Г</v>
          </cell>
        </row>
        <row r="48">
          <cell r="B4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8" t="str">
            <v>Г</v>
          </cell>
        </row>
        <row r="49">
          <cell r="B4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9" t="str">
            <v>Г</v>
          </cell>
        </row>
        <row r="50">
          <cell r="A50" t="str">
            <v>1.1.4</v>
          </cell>
          <cell r="B50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50" t="str">
            <v>Г</v>
          </cell>
        </row>
        <row r="51">
          <cell r="A51" t="str">
            <v>1.1.4.1</v>
          </cell>
          <cell r="B5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51" t="str">
            <v>Г</v>
          </cell>
        </row>
        <row r="52">
          <cell r="A52" t="str">
            <v>1.1.4.2</v>
          </cell>
          <cell r="B5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52" t="str">
            <v>Г</v>
          </cell>
        </row>
        <row r="53">
          <cell r="B53" t="str">
            <v>Реконструкция КТП-4629 с увеличением мощности трансформатора с 250кВА на 400кВА в с. В.Киги</v>
          </cell>
          <cell r="C53" t="str">
            <v>I_ГИП_86</v>
          </cell>
        </row>
        <row r="54">
          <cell r="B54" t="str">
            <v>Реконструкция КТПК-2726 с увеличением мощности трансформатора с 100кВА на 160кВА в с. Большеустьикинское</v>
          </cell>
          <cell r="C54" t="str">
            <v>I_ГИП_87</v>
          </cell>
        </row>
        <row r="55">
          <cell r="A55" t="str">
            <v>1.2</v>
          </cell>
          <cell r="B55" t="str">
            <v>Реконструкция, модернизация, техническое перевооружение всего, в том числе:</v>
          </cell>
          <cell r="C55" t="str">
            <v>Г</v>
          </cell>
        </row>
        <row r="56">
          <cell r="A56" t="str">
            <v>1.2.1</v>
          </cell>
          <cell r="B56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56" t="str">
            <v>Г</v>
          </cell>
        </row>
        <row r="57">
          <cell r="A57" t="str">
            <v>1.2.1.1</v>
          </cell>
          <cell r="B57" t="str">
            <v>Реконструкция трансформаторных и иных подстанций, всего, в том числе:</v>
          </cell>
          <cell r="C57" t="str">
            <v>Г</v>
          </cell>
        </row>
        <row r="58">
          <cell r="B58" t="str">
            <v>Замена КТПН-3689 с уменьшением мощности ТМ-250кВА на ТМ-160кВА в с. Новобелокатай</v>
          </cell>
          <cell r="C58" t="str">
            <v>G_ГИП_3</v>
          </cell>
        </row>
        <row r="59">
          <cell r="B59" t="str">
            <v>Замена  ТМ-400кВА на ТМ-160кВА с уменьшением мощности в КТП-8386 в с.Шаран.</v>
          </cell>
          <cell r="C59" t="str">
            <v>G_ГИП_4</v>
          </cell>
        </row>
        <row r="60">
          <cell r="B60" t="str">
            <v>Замена  ТМ-630кВА на ТМ-250кВА с уменьшением мощности в КТПН-2653 в с.Большеустьикинское</v>
          </cell>
          <cell r="C60" t="str">
            <v>G_ГИП_5</v>
          </cell>
        </row>
        <row r="61">
          <cell r="B61" t="str">
            <v>Замена  ТМ-160кВА на ТМ-100кВА в КТП-2624 в с.Большеустьикинское</v>
          </cell>
          <cell r="C61" t="str">
            <v>G_ГИП_6</v>
          </cell>
        </row>
        <row r="62">
          <cell r="B62" t="str">
            <v>Замена ТП-3617 с уменьшением мощности ТМ с 250кВА на 160кВА в с. Новобелокатай</v>
          </cell>
          <cell r="C62" t="str">
            <v>G_ГИП_7</v>
          </cell>
        </row>
        <row r="63">
          <cell r="B63" t="str">
            <v>Замена ТП-3613 с уменьшением мощности ТМ с 250 кВА на 100кВА в с. Новобелокатай</v>
          </cell>
          <cell r="C63" t="str">
            <v>G_ГИП_8</v>
          </cell>
        </row>
        <row r="64">
          <cell r="B64" t="str">
            <v>Замена ТМ-160кВА на ТМ-100кВА с уменьшением мощности в ТП-5712</v>
          </cell>
          <cell r="C64" t="str">
            <v>G_ГИП_9</v>
          </cell>
        </row>
        <row r="65">
          <cell r="B65" t="str">
            <v>Замена ТП-3637 с уменьшением мощности ТМ с 630кВА на 400кВА в с. Новобелокатай</v>
          </cell>
          <cell r="C65" t="str">
            <v>G_ГИП_10</v>
          </cell>
        </row>
        <row r="66">
          <cell r="B66" t="str">
            <v>Замена ТП-3602 с уменьшением мощности ТМ с 250 кВА на 100кВА в с. Новобелокатай</v>
          </cell>
          <cell r="C66" t="str">
            <v>G_ГИП_11</v>
          </cell>
        </row>
        <row r="67">
          <cell r="B67" t="str">
            <v>Замена ТМ-250кВА на ТМ-100кВА с уменьшением мощности в ТП-14 в с. Стерлибашево</v>
          </cell>
          <cell r="C67" t="str">
            <v>G_ГИП_12</v>
          </cell>
        </row>
        <row r="68">
          <cell r="B68" t="str">
            <v>Замена ТМ-63кВА на ТМ-100кВА с увеличением мощности в ТП-21 в с. Стерлибашево</v>
          </cell>
          <cell r="C68" t="str">
            <v>G_ГИП_13</v>
          </cell>
        </row>
        <row r="69">
          <cell r="B69" t="str">
            <v>Замена ТМ-400кВА на ТМ-630кВА с увеличением мощности в ТП-8340 в с. Шаран</v>
          </cell>
          <cell r="C69" t="str">
            <v>G_ГИП_14</v>
          </cell>
        </row>
        <row r="70">
          <cell r="B70" t="str">
            <v>Замена ТП-3600 с уменьшением мощности ТМ с 160 кВА на 100кВА в с. Новобелокатай</v>
          </cell>
          <cell r="C70" t="str">
            <v>G_ГИП_15</v>
          </cell>
        </row>
        <row r="71">
          <cell r="B71" t="str">
            <v>Замена ТП-3635 с увеличением мощности с 160кВА на 250кВА  в с. Новобелокатай</v>
          </cell>
          <cell r="C71" t="str">
            <v>G_ГИП_16</v>
          </cell>
        </row>
        <row r="72">
          <cell r="B72" t="str">
            <v>Замена ТП-3620 с уменьшением мощности ТМ с 400кВА на 250кВА в с. Новобелокатай</v>
          </cell>
          <cell r="C72" t="str">
            <v>G_ГИП_17</v>
          </cell>
        </row>
        <row r="73">
          <cell r="B73" t="str">
            <v>Замена ТП-3616 с уменьшением мощности ТМ с 160 кВА на 100кВА в с. Новобелокатай</v>
          </cell>
          <cell r="C73" t="str">
            <v>G_ГИП_18</v>
          </cell>
        </row>
        <row r="74">
          <cell r="A74" t="str">
            <v>1.2.1.2</v>
          </cell>
          <cell r="B74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74" t="str">
            <v>Г</v>
          </cell>
        </row>
        <row r="75">
          <cell r="B75" t="str">
            <v>Замена  ТМ-100кВА в КТП-2631 без изменения мощности в с.Большеустьикинское</v>
          </cell>
          <cell r="C75" t="str">
            <v>G_ГИП_19</v>
          </cell>
        </row>
        <row r="76">
          <cell r="B76" t="str">
            <v>Замена ТП-3607 без изменения мощности в с. Новобелокатай</v>
          </cell>
          <cell r="C76" t="str">
            <v>G_ГИП_20</v>
          </cell>
        </row>
        <row r="77">
          <cell r="B77" t="str">
            <v>Замена ТП-3604 без изменения мощности  в с. Новобелокатай</v>
          </cell>
          <cell r="C77" t="str">
            <v>G_ГИП_21</v>
          </cell>
        </row>
        <row r="78">
          <cell r="B78" t="str">
            <v>Замена ТП-2630 без ТМ в с. Большеустьикинское</v>
          </cell>
          <cell r="C78" t="str">
            <v>G_ГИП_22</v>
          </cell>
        </row>
        <row r="79">
          <cell r="B79" t="str">
            <v>Замена ТП-2623 без изменения мощности в с. Большеустьикинское</v>
          </cell>
          <cell r="C79" t="str">
            <v>G_ГИП_23</v>
          </cell>
        </row>
        <row r="80">
          <cell r="B80" t="str">
            <v>Замена ТП-2658 без ТМ в с. Большеустьикинское</v>
          </cell>
          <cell r="C80" t="str">
            <v>G_ГИП_24</v>
          </cell>
        </row>
        <row r="81">
          <cell r="B81" t="str">
            <v>Замена ТП-2651 без изменения мощности в с. Большеустьикинское</v>
          </cell>
          <cell r="C81" t="str">
            <v>G_ГИП_25</v>
          </cell>
        </row>
        <row r="82">
          <cell r="B82" t="str">
            <v>Замена ТП-2644 без изменения мощности в с. Большеустьикинское</v>
          </cell>
          <cell r="C82" t="str">
            <v>G_ГИП_26</v>
          </cell>
        </row>
        <row r="83">
          <cell r="B83" t="str">
            <v>Замена ТП-2618 без изменения мощности в с. Большеустьикинское</v>
          </cell>
          <cell r="C83" t="str">
            <v>G_ГИП_27</v>
          </cell>
        </row>
        <row r="84">
          <cell r="B84" t="str">
            <v>Замена ТП-2645 без изменения мощности в с. Большеустьикинское</v>
          </cell>
          <cell r="C84" t="str">
            <v>G_ГИП_28</v>
          </cell>
        </row>
        <row r="85">
          <cell r="B85" t="str">
            <v>Замена ТП-2675 без изменения мощности в с. Большеустьикинское</v>
          </cell>
          <cell r="C85" t="str">
            <v>G_ГИП_29</v>
          </cell>
        </row>
        <row r="86">
          <cell r="B86" t="str">
            <v>Замена ТП-28 без изменения мощности в с. Стерлибашево</v>
          </cell>
          <cell r="C86" t="str">
            <v>G_ГИП_30</v>
          </cell>
        </row>
        <row r="87">
          <cell r="B87" t="str">
            <v>Замена ТП-25 без изменения мощности в с. Стерлибашево</v>
          </cell>
          <cell r="C87" t="str">
            <v>G_ГИП_31</v>
          </cell>
        </row>
        <row r="88">
          <cell r="B88" t="str">
            <v>Замена ТП-17 без изменения мощности в с. Стерлибашево</v>
          </cell>
          <cell r="C88" t="str">
            <v>G_ГИП_32</v>
          </cell>
        </row>
        <row r="89">
          <cell r="B89" t="str">
            <v>Замена ТП-32 без изменения мощности в с. Стерлибашево</v>
          </cell>
          <cell r="C89" t="str">
            <v>G_ГИП_33</v>
          </cell>
        </row>
        <row r="90">
          <cell r="B90" t="str">
            <v>Замена ТМ-100кВА в ТП-8532 без изменения мощности в с. Шаран</v>
          </cell>
          <cell r="C90" t="str">
            <v>G_ГИП_34</v>
          </cell>
        </row>
        <row r="91">
          <cell r="B91" t="str">
            <v>Замена ТМ-250кВА в ТП-8440 в с. Шаран</v>
          </cell>
          <cell r="C91" t="str">
            <v>G_ГИП_35</v>
          </cell>
        </row>
        <row r="92">
          <cell r="B92" t="str">
            <v>Замена корпуса ТП-3608 160 кВА  без изменения мощности  в с. Новобелокатай</v>
          </cell>
          <cell r="C92" t="str">
            <v>G_ГИП_36</v>
          </cell>
        </row>
        <row r="93">
          <cell r="B93" t="str">
            <v>Замена ТП-4617 100 кВА без изменения мощности в с. В.Киги</v>
          </cell>
          <cell r="C93" t="str">
            <v>G_ГИП_37</v>
          </cell>
        </row>
        <row r="94">
          <cell r="B94" t="str">
            <v>Замена ТМ-250кВА в ТП-8623 без изменения мощности в с. Шаран</v>
          </cell>
          <cell r="C94" t="str">
            <v>G_ГИП_38</v>
          </cell>
        </row>
        <row r="95">
          <cell r="B95" t="str">
            <v>Замена ТП-4606 без изменения мощности в с. В.Киги</v>
          </cell>
          <cell r="C95" t="str">
            <v>G_ГИП_39</v>
          </cell>
        </row>
        <row r="96">
          <cell r="B96" t="str">
            <v>Замена ТП-35 без изменения мощности в с. Стерлибашево</v>
          </cell>
          <cell r="C96" t="str">
            <v>G_ГИП_40</v>
          </cell>
        </row>
        <row r="97">
          <cell r="B97" t="str">
            <v>Замена ТП-22 без изменения мощности в с. Стерлибашево</v>
          </cell>
          <cell r="C97" t="str">
            <v>G_ГИП_41</v>
          </cell>
        </row>
        <row r="98">
          <cell r="B98" t="str">
            <v>Замена ТМ-160кВА в ТП-8124 без изменения мощности в с. Шаран</v>
          </cell>
          <cell r="C98" t="str">
            <v>G_ГИП_42</v>
          </cell>
        </row>
        <row r="99">
          <cell r="B99" t="str">
            <v>Замена ТМ-250кВА в ТП-8038 без изменения мощности в с. Шаран</v>
          </cell>
          <cell r="C99" t="str">
            <v>G_ГИП_43</v>
          </cell>
        </row>
        <row r="100">
          <cell r="B100" t="str">
            <v>Замена ТП-3610 без изменения мощности  в с. Новобелокатай</v>
          </cell>
          <cell r="C100" t="str">
            <v>G_ГИП_44</v>
          </cell>
        </row>
        <row r="101">
          <cell r="B101" t="str">
            <v>Замена ТП-4643 без изменения мощности в с. В.Киги</v>
          </cell>
          <cell r="C101" t="str">
            <v>G_ГИП_45</v>
          </cell>
        </row>
        <row r="102">
          <cell r="B102" t="str">
            <v>Замена ТП-4015 без изменения мощности в с. Стерлибашево</v>
          </cell>
          <cell r="C102" t="str">
            <v>G_ГИП_46</v>
          </cell>
        </row>
        <row r="103">
          <cell r="B103" t="str">
            <v>Замена ТП-19 без изменения мощности в с. Стерлибашево</v>
          </cell>
          <cell r="C103" t="str">
            <v>G_ГИП_47</v>
          </cell>
        </row>
        <row r="104">
          <cell r="B104" t="str">
            <v>Замена ТМ-160кВА в ТП-8258 без изменения мощности в с. Шаран</v>
          </cell>
          <cell r="C104" t="str">
            <v>G_ГИП_48</v>
          </cell>
        </row>
        <row r="105">
          <cell r="B105" t="str">
            <v>Замена ТМ-160кВА в ТП-8151 без изменения мощности в с. Шаран</v>
          </cell>
          <cell r="C105" t="str">
            <v>G_ГИП_49</v>
          </cell>
        </row>
        <row r="106">
          <cell r="B106" t="str">
            <v>Замена ТМ-400кВА в ТП-8340 без изменения мощности в с. Шаран</v>
          </cell>
          <cell r="C106" t="str">
            <v>G_ГИП_50</v>
          </cell>
        </row>
        <row r="107">
          <cell r="A107" t="str">
            <v>1.2.2</v>
          </cell>
          <cell r="B107" t="str">
            <v>Реконструкция, модернизация, техническое перевооружение линий электропередачи, всего, в том числе:</v>
          </cell>
          <cell r="C107" t="str">
            <v>Г</v>
          </cell>
        </row>
        <row r="108">
          <cell r="A108" t="str">
            <v>1.2.2.1</v>
          </cell>
          <cell r="B108" t="str">
            <v>Реконструкция линий электропередачи, всего, в том числе:</v>
          </cell>
          <cell r="C108" t="str">
            <v>Г</v>
          </cell>
        </row>
        <row r="109">
          <cell r="B109" t="str">
            <v>Реконструкция ВЛ-10кВ Ф-11508, Ф-11507 ПС "Абдуллино", 6км в Караидельском районе РБ.</v>
          </cell>
          <cell r="C109" t="str">
            <v>G_ГИП_51</v>
          </cell>
        </row>
        <row r="110">
          <cell r="B110" t="str">
            <v>Реконструкция ВЛ-10-0,4кВ 0,465км с переносом ТП-5706 100кВА в центр нагрузок  в д. Н. Бердяш Караидельского района РБ</v>
          </cell>
          <cell r="C110" t="str">
            <v>I-ГИП-43</v>
          </cell>
        </row>
        <row r="111">
          <cell r="B111" t="str">
            <v>Реконструкция  ВЛ-0,4 от ТП-5713 с заменой ТМ-63кВА на ТМ-25кВА с уменьшением мощности и переносом ТП в центр нагрузок в д. Мата Караидельского р-на РБ</v>
          </cell>
          <cell r="C111" t="str">
            <v>G_ГИП_52</v>
          </cell>
        </row>
        <row r="112">
          <cell r="B112" t="str">
            <v>Реконструкция ВЛ 0,4 кВ от КТПН-27, строительство ВЛЗ-10кВ с установкой дополнительного ТП-63кВА в с.Стерлибашево.</v>
          </cell>
          <cell r="C112" t="str">
            <v>G_ГИП_53</v>
          </cell>
        </row>
        <row r="113">
          <cell r="B113" t="str">
            <v>Реконструкция ВЛ-0,4 от ТП-4631 с делением фидеров в с. В.Киги</v>
          </cell>
          <cell r="C113" t="str">
            <v>G_ГИП_54</v>
          </cell>
        </row>
        <row r="114">
          <cell r="B114" t="str">
            <v>Реконструкция ВЛ-0,4 от ТП-4655 с делением фидеров в с. В.Киги</v>
          </cell>
          <cell r="C114" t="str">
            <v>G_ГИП_55</v>
          </cell>
        </row>
        <row r="115">
          <cell r="B115" t="str">
            <v>Реконструкция ВЛ-0,4 от ТП-4622 с делением фидеров</v>
          </cell>
          <cell r="C115" t="str">
            <v>G_ГИП_56</v>
          </cell>
        </row>
        <row r="116">
          <cell r="B116" t="str">
            <v>Реконструкция ВЛ-10-0,4кВ с заменой ТП-5715 250кВА без изменения мощности и переносом ТП в центр нагрузок в с.Атняш Караидельского района РБ</v>
          </cell>
          <cell r="C116" t="str">
            <v>I-ГИП-23</v>
          </cell>
        </row>
        <row r="117">
          <cell r="B117" t="str">
            <v>Перенос ТП-5712 в центр нагрузок в д. Шамратово Караидельского р-на</v>
          </cell>
          <cell r="C117" t="str">
            <v>G_ГИП_58</v>
          </cell>
        </row>
        <row r="119">
          <cell r="B119" t="str">
            <v>Реконструкция ВЛ-0,4 кВ от ТП-2617, 3,4км в с. Большеустьикинское</v>
          </cell>
          <cell r="C119" t="str">
            <v>G_ГИП_60</v>
          </cell>
        </row>
        <row r="120">
          <cell r="B120" t="str">
            <v>Реконструкция ВЛ-0,4 кВ от ТП-4613, 0,9км с делением фидеров в с. В.Киги</v>
          </cell>
          <cell r="C120" t="str">
            <v>G_ГИП_61</v>
          </cell>
        </row>
        <row r="121">
          <cell r="B121" t="str">
            <v>Реконструкция ВЛ-0,4 от ТП-5102 с делением фидеров 1,15км в с. Магинск</v>
          </cell>
          <cell r="C121" t="str">
            <v>G_ГИП_62</v>
          </cell>
        </row>
        <row r="122">
          <cell r="B122" t="str">
            <v>Реконструкция ВЛ-0,4 кВ от ТП-5104 с делением фидеров, 1,25км в с. Магинск</v>
          </cell>
          <cell r="C122" t="str">
            <v>G_ГИП_63</v>
          </cell>
        </row>
        <row r="123">
          <cell r="B123" t="str">
            <v>Перенос ТП-4617 100 кВА в центр нагрузок в с. В.Киги</v>
          </cell>
          <cell r="C123" t="str">
            <v>G_ГИП_64</v>
          </cell>
        </row>
        <row r="124">
          <cell r="B124" t="str">
            <v>Перенос ТП-5702 63 кВА в центр нагрузок в д. Сабанкуль, Караидельского р-на.</v>
          </cell>
          <cell r="C124" t="str">
            <v>G_ГИП_65</v>
          </cell>
        </row>
        <row r="125">
          <cell r="C125" t="str">
            <v>G_ГИП_66</v>
          </cell>
        </row>
        <row r="126">
          <cell r="A126" t="str">
            <v>1.2.2.2</v>
          </cell>
          <cell r="B126" t="str">
            <v>Модернизация, техническое перевооружение линий электропередачи, всего, в том числе:</v>
          </cell>
          <cell r="C126" t="str">
            <v>Г</v>
          </cell>
        </row>
        <row r="127">
          <cell r="A127" t="str">
            <v>1.2.3</v>
          </cell>
          <cell r="B127" t="str">
            <v>Развитие и модернизация учета электрической энергии (мощности), всего, в том числе:</v>
          </cell>
          <cell r="C127" t="str">
            <v>Г</v>
          </cell>
        </row>
        <row r="128">
          <cell r="A128" t="str">
            <v>1.2.3.1</v>
          </cell>
          <cell r="B128" t="str">
            <v>«Установка приборов учета, класс напряжения 0,22 (0,4) кВ, всего, в том числе:»</v>
          </cell>
          <cell r="C128" t="str">
            <v>Г</v>
          </cell>
        </row>
        <row r="129">
          <cell r="C129" t="str">
            <v>G_ГИП_67</v>
          </cell>
        </row>
        <row r="130">
          <cell r="C130" t="str">
            <v>I_ГИП_97</v>
          </cell>
        </row>
        <row r="132">
          <cell r="A132" t="str">
            <v>1.2.3.2</v>
          </cell>
          <cell r="B132" t="str">
            <v>«Установка приборов учета, класс напряжения 6 (10) кВ, всего, в том числе:»</v>
          </cell>
          <cell r="C132" t="str">
            <v>Г</v>
          </cell>
        </row>
        <row r="133">
          <cell r="B133" t="str">
            <v>Установка пункта коммерческого учета (ПКУ-10кВ) в ОП с.Шаран</v>
          </cell>
          <cell r="C133" t="str">
            <v>I_ГИП_88</v>
          </cell>
        </row>
        <row r="134">
          <cell r="A134" t="str">
            <v>1.2.3.3</v>
          </cell>
          <cell r="B134" t="str">
            <v>«Установка приборов учета, класс напряжения 35 кВ, всего, в том числе:»</v>
          </cell>
          <cell r="C134" t="str">
            <v>Г</v>
          </cell>
        </row>
        <row r="135">
          <cell r="A135" t="str">
            <v>1.2.3.4</v>
          </cell>
          <cell r="B135" t="str">
            <v>«Установка приборов учета, класс напряжения 110 кВ и выше, всего, в том числе:»</v>
          </cell>
          <cell r="C135" t="str">
            <v>Г</v>
          </cell>
        </row>
        <row r="136">
          <cell r="A136" t="str">
            <v>1.2.3.5</v>
          </cell>
          <cell r="B136" t="str">
            <v>«Включение приборов учета в систему сбора и передачи данных, класс напряжения 0,22 (0,4) кВ, всего, в том числе:»</v>
          </cell>
          <cell r="C136" t="str">
            <v>Г</v>
          </cell>
        </row>
        <row r="137">
          <cell r="B137" t="str">
            <v>Автоматизированная информационно-измерительная система коммерческого учета электроэнергии в ОП с. Стерлибашево</v>
          </cell>
          <cell r="C137" t="str">
            <v>G_ГИП_68</v>
          </cell>
        </row>
        <row r="138">
          <cell r="C138" t="str">
            <v>I_ГИП_96</v>
          </cell>
        </row>
        <row r="139">
          <cell r="A139" t="str">
            <v>1.2.3.6</v>
          </cell>
          <cell r="B139" t="str">
            <v>«Включение приборов учета в систему сбора и передачи данных, класс напряжения 6 (10) кВ, всего, в том числе:»</v>
          </cell>
          <cell r="C139" t="str">
            <v>Г</v>
          </cell>
        </row>
        <row r="140">
          <cell r="A140" t="str">
            <v>1.2.3.7</v>
          </cell>
          <cell r="B140" t="str">
            <v>«Включение приборов учета в систему сбора и передачи данных, класс напряжения 35 кВ, всего, в том числе:»</v>
          </cell>
          <cell r="C140" t="str">
            <v>Г</v>
          </cell>
        </row>
        <row r="141">
          <cell r="A141" t="str">
            <v>1.2.3.8</v>
          </cell>
          <cell r="B141" t="str">
            <v>«Включение приборов учета в систему сбора и передачи данных, класс напряжения 110 кВ и выше, всего, в том числе:»</v>
          </cell>
          <cell r="C141" t="str">
            <v>Г</v>
          </cell>
        </row>
        <row r="142">
          <cell r="A142" t="str">
            <v>1.2.4</v>
          </cell>
          <cell r="B142" t="str">
            <v>Реконструкция, модернизация, техническое перевооружение прочих объектов основных средств, всего, в том числе:</v>
          </cell>
          <cell r="C142" t="str">
            <v>Г</v>
          </cell>
        </row>
        <row r="143">
          <cell r="A143" t="str">
            <v>1.2.4.1</v>
          </cell>
          <cell r="B143" t="str">
            <v>Реконструкция прочих объектов основных средств, всего, в том числе:</v>
          </cell>
          <cell r="C143" t="str">
            <v>Г</v>
          </cell>
        </row>
        <row r="144">
          <cell r="A144" t="str">
            <v>1.2.4.2</v>
          </cell>
          <cell r="B144" t="str">
            <v>Модернизация, техническое перевооружение прочих объектов основных средств, всего, в том числе:</v>
          </cell>
          <cell r="C144" t="str">
            <v>Г</v>
          </cell>
        </row>
        <row r="145">
          <cell r="A145" t="str">
            <v>1.3</v>
          </cell>
          <cell r="B145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145" t="str">
            <v>Г</v>
          </cell>
        </row>
        <row r="146">
          <cell r="A146" t="str">
            <v>1.3.1</v>
          </cell>
          <cell r="B146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146" t="str">
            <v>Г</v>
          </cell>
        </row>
        <row r="147">
          <cell r="A147" t="str">
            <v>1.3.2</v>
          </cell>
          <cell r="B147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147" t="str">
            <v>Г</v>
          </cell>
        </row>
        <row r="148">
          <cell r="A148" t="str">
            <v>1.4</v>
          </cell>
          <cell r="B148" t="str">
            <v>Прочее новое строительство объектов электросетевого хозяйства, всего, в том числе:</v>
          </cell>
          <cell r="C148" t="str">
            <v>Г</v>
          </cell>
        </row>
        <row r="151">
          <cell r="B151" t="str">
            <v>Строительство ВЛ-10кВ от ПС "Стерлибашево" Ф-15 для закольцовки с ВЛ-10кВ Ф-4 в с. Стерлибашево</v>
          </cell>
          <cell r="C151" t="str">
            <v>G_ГИП_69</v>
          </cell>
        </row>
        <row r="152">
          <cell r="B152" t="str">
            <v>Установка доп ТП-63кВА при делении Ф1,2 от ТП-3607</v>
          </cell>
          <cell r="C152" t="str">
            <v>G_ГИП_70</v>
          </cell>
        </row>
        <row r="153">
          <cell r="B153" t="str">
            <v>Установка доп. ТП-100кВА при делении фидеров от ТП-2651 в с. Большеустьикинское</v>
          </cell>
          <cell r="C153" t="str">
            <v>G_ГИП_71</v>
          </cell>
        </row>
        <row r="154">
          <cell r="B154" t="str">
            <v>Установка доп. ТП-100кВА при делении фидеров от ТП-2623 в с. Большеустьикинское</v>
          </cell>
          <cell r="C154" t="str">
            <v>G_ГИП_72</v>
          </cell>
        </row>
        <row r="155">
          <cell r="B155" t="str">
            <v>Установка доп. ТП-100кВА при реконструкции ВЛ-0,4 от ТП-2660 в с. Большеустьикинское</v>
          </cell>
          <cell r="C155" t="str">
            <v>G_ГИП_73</v>
          </cell>
        </row>
        <row r="156">
          <cell r="B156" t="str">
            <v>Установка доп ТП-63кВА при делении Ф2 от ТП-3604 в с. Новобелокатай</v>
          </cell>
          <cell r="C156" t="str">
            <v>G_ГИП_74</v>
          </cell>
        </row>
        <row r="157">
          <cell r="C157" t="str">
            <v>G_ГИП_75</v>
          </cell>
        </row>
        <row r="158">
          <cell r="C158" t="str">
            <v>G_ГИП_76</v>
          </cell>
        </row>
        <row r="159">
          <cell r="B159" t="str">
            <v>Строительство ВЛ-10кВ 0,445км, установка ТП в мкр.Западный с. Архангельское</v>
          </cell>
          <cell r="C159" t="str">
            <v>I_ГИП_89</v>
          </cell>
        </row>
        <row r="160">
          <cell r="B160" t="str">
            <v>Строительство ВЛ-10кВ, установка ТП, строительство ВЛ-0,4кВ в с. Караяр</v>
          </cell>
          <cell r="C160" t="str">
            <v>I_ГИП_90</v>
          </cell>
        </row>
        <row r="161">
          <cell r="A161" t="str">
            <v>1.5</v>
          </cell>
          <cell r="B161" t="str">
            <v>Покупка земельных участков для целей реализации инвестиционных проектов, всего, в том числе:</v>
          </cell>
          <cell r="C161" t="str">
            <v>Г</v>
          </cell>
        </row>
        <row r="162">
          <cell r="A162" t="str">
            <v>1.6</v>
          </cell>
          <cell r="B162" t="str">
            <v>Прочие инвестиционные проекты, всего, в том числе:</v>
          </cell>
          <cell r="C162" t="str">
            <v>Г</v>
          </cell>
        </row>
        <row r="163">
          <cell r="B163" t="str">
            <v>Производственная база в ОП с. Новобелокатай ул. Мира 10б</v>
          </cell>
          <cell r="C163" t="str">
            <v>G_ГИП_77</v>
          </cell>
        </row>
        <row r="164">
          <cell r="B164" t="str">
            <v>Производственная база в г.Уфа, ул. Бессонова 2б</v>
          </cell>
          <cell r="C164" t="str">
            <v>I_ГИП_98</v>
          </cell>
        </row>
        <row r="165">
          <cell r="B165" t="str">
            <v>Организация Центр обработки данных (сервер 1шт.  в г. Уфа)</v>
          </cell>
          <cell r="C165" t="str">
            <v>G_ГИП_78</v>
          </cell>
        </row>
        <row r="166">
          <cell r="B166" t="str">
            <v>Организация Центр обработки данных (сервер 1шт.  в г. Уфа 2020 г.)</v>
          </cell>
          <cell r="C166" t="str">
            <v>I-ГИП-100</v>
          </cell>
        </row>
        <row r="167">
          <cell r="B167" t="str">
            <v>Приобретение спецтехники в 2017г. (Рено Дастер 1шт. г. Уфа, Лада Ларгус 1 шт. г. Уфа, Газель Некст 1шт. г. Уфа, УАЗ 2шт. с. Красноусольский, с. К-Мияки)</v>
          </cell>
          <cell r="C167" t="str">
            <v>G_ГИП_79</v>
          </cell>
        </row>
        <row r="168">
          <cell r="B168" t="str">
            <v>Приобретение бурильно-крановой машины 1 шт. в ОП с. Красноусольский</v>
          </cell>
        </row>
        <row r="169">
          <cell r="B169" t="str">
            <v>Приобретение бурильно-крановой машины 1 шт. в ОП с. К-Мияки</v>
          </cell>
          <cell r="C169" t="str">
            <v>G-ГИП-87</v>
          </cell>
        </row>
        <row r="170">
          <cell r="B170" t="str">
            <v>Приобретение автовышки 1 шт. в ОП г. Мелеуз</v>
          </cell>
        </row>
        <row r="171">
          <cell r="B171" t="str">
            <v>Приобретение автомобиля УАЗ 1 шт. в ОП с. Красноусольский</v>
          </cell>
          <cell r="C171" t="str">
            <v>G-ГИП-89</v>
          </cell>
        </row>
        <row r="172">
          <cell r="B172" t="str">
            <v>Приобретение автомобиля УАЗ 1 шт. в ОП г. Белебей</v>
          </cell>
        </row>
        <row r="173">
          <cell r="B173" t="str">
            <v>Приобретение автомобиля УАЗ 1 шт. в ОП с. Архангельский</v>
          </cell>
          <cell r="C173" t="str">
            <v>G-ГИП-91</v>
          </cell>
        </row>
        <row r="174">
          <cell r="B174" t="str">
            <v>Приобретение бурильно-крановой машины 1 шт. в ОП с. Магинск</v>
          </cell>
          <cell r="C174" t="str">
            <v>G-ГИП-92</v>
          </cell>
        </row>
        <row r="175">
          <cell r="B175" t="str">
            <v>Приобретение автовышки 1 шт. в ОП  с. Красноусольский</v>
          </cell>
          <cell r="C175" t="str">
            <v>G-ГИП-93</v>
          </cell>
        </row>
        <row r="176">
          <cell r="B176" t="str">
            <v>Приобретение автомобиля УАЗ 1 шт. в ОП с. Магинск</v>
          </cell>
          <cell r="C176" t="str">
            <v>G-ГИП-94</v>
          </cell>
        </row>
        <row r="177">
          <cell r="B177" t="str">
            <v>Приобретение автомобиля УАЗ 1 шт. в ОП с. Большеустьикинское</v>
          </cell>
          <cell r="C177" t="str">
            <v>G-ГИП-95</v>
          </cell>
        </row>
        <row r="178">
          <cell r="B178" t="str">
            <v>Приобретение автомобиля УАЗ 1 шт. в ОП с. Стерлибашево</v>
          </cell>
          <cell r="C178" t="str">
            <v>G-ГИП-96</v>
          </cell>
        </row>
        <row r="179">
          <cell r="B179" t="str">
            <v>Приобретение автовышки 1 шт. в ОП  с. Магинск</v>
          </cell>
          <cell r="C179" t="str">
            <v>G-ГИП-97</v>
          </cell>
        </row>
        <row r="180">
          <cell r="B180" t="str">
            <v>Приобретение автомобиля УАЗ 1 шт. в ОП с. Шаран</v>
          </cell>
          <cell r="C180" t="str">
            <v>G-ГИП-98</v>
          </cell>
        </row>
        <row r="181">
          <cell r="B181" t="str">
            <v>Приобретение автомобиля УАЗ 1 шт. в ОП с. В. Киги</v>
          </cell>
          <cell r="C181" t="str">
            <v>G-ГИП-99</v>
          </cell>
        </row>
        <row r="182">
          <cell r="B182" t="str">
            <v>Приобретение автомобиля УАЗ 1 шт. в ОП с. Новобелокатай</v>
          </cell>
          <cell r="C182" t="str">
            <v>G-ГИП-100</v>
          </cell>
        </row>
        <row r="183">
          <cell r="B183" t="str">
            <v>Офисное помещение в г. Уфа ул. Бессонова 2б</v>
          </cell>
          <cell r="C183" t="str">
            <v>G_ГИП_80</v>
          </cell>
        </row>
        <row r="184">
          <cell r="B184" t="str">
            <v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v>
          </cell>
          <cell r="C184" t="str">
            <v>G_ГИП_81</v>
          </cell>
        </row>
        <row r="185">
          <cell r="B185" t="str">
            <v>Организация корпоративной сети передачи данных (ОП с.Магинск, ОП с.Новобелокатай, ОП с.К-Мияки)</v>
          </cell>
          <cell r="C185" t="str">
            <v>G_ГИП_82</v>
          </cell>
        </row>
        <row r="186">
          <cell r="B186" t="str">
            <v>Покупка автомобиля УАЗ 1 шт. в ОП г. Мелеуз</v>
          </cell>
          <cell r="C186" t="str">
            <v>I_ГИП_91</v>
          </cell>
        </row>
        <row r="187">
          <cell r="B187" t="str">
            <v>Покупка бурильно-крановой машины 1 шт. в ОП с. Шаран</v>
          </cell>
          <cell r="C187" t="str">
            <v>I_ГИП_92</v>
          </cell>
        </row>
        <row r="188">
          <cell r="B188" t="str">
            <v>Бурильно-крановая машина 1 шт.  в ОП с.Федоровка</v>
          </cell>
          <cell r="C188" t="str">
            <v>I_ГИП_93</v>
          </cell>
        </row>
        <row r="189">
          <cell r="B189" t="str">
            <v>Автомобиль УАЗ 1 шт.  в ОП с.Федоровка</v>
          </cell>
          <cell r="C189" t="str">
            <v>I_ГИП_94</v>
          </cell>
        </row>
        <row r="190">
          <cell r="B190" t="str">
            <v>Автомобиль УАЗ 1 шт.  в ОП с.Красноусольский</v>
          </cell>
          <cell r="C190" t="str">
            <v>I_ГИП_95</v>
          </cell>
        </row>
        <row r="191">
          <cell r="B191" t="str">
            <v>Восстановление необслуживаемых электрических сетей в ОП с. Стерлибашево</v>
          </cell>
          <cell r="C191" t="str">
            <v>G_ГИП_83</v>
          </cell>
        </row>
        <row r="192">
          <cell r="B192" t="str">
            <v>Восстановление необслуживаемых электрических сетей в ОП с. Федоровка</v>
          </cell>
          <cell r="C192" t="str">
            <v>G_ГИП_84</v>
          </cell>
        </row>
        <row r="193">
          <cell r="B193" t="str">
            <v>Восстановление необслуживаемых электрических сетей в ОП г. Белебей</v>
          </cell>
          <cell r="C193" t="str">
            <v>G_ГИП_85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Z216"/>
  <sheetViews>
    <sheetView tabSelected="1" topLeftCell="Y1" zoomScale="85" zoomScaleNormal="85" workbookViewId="0">
      <selection activeCell="A7" sqref="A7:CJ7"/>
    </sheetView>
  </sheetViews>
  <sheetFormatPr defaultRowHeight="15.75"/>
  <cols>
    <col min="1" max="1" width="13.7109375" style="1" customWidth="1"/>
    <col min="2" max="2" width="50.5703125" style="2" customWidth="1"/>
    <col min="3" max="3" width="37.85546875" style="1" customWidth="1"/>
    <col min="4" max="4" width="9" style="1" customWidth="1"/>
    <col min="5" max="8" width="6.7109375" style="1" bestFit="1" customWidth="1"/>
    <col min="9" max="9" width="6.7109375" style="1" customWidth="1"/>
    <col min="10" max="10" width="7.7109375" style="1" bestFit="1" customWidth="1"/>
    <col min="11" max="14" width="6.7109375" style="1" bestFit="1" customWidth="1"/>
    <col min="15" max="15" width="7.7109375" style="1" bestFit="1" customWidth="1"/>
    <col min="16" max="16" width="7.7109375" style="1" customWidth="1"/>
    <col min="17" max="17" width="10.7109375" style="1" customWidth="1"/>
    <col min="18" max="18" width="9.85546875" style="3" customWidth="1"/>
    <col min="19" max="24" width="9.85546875" style="1" customWidth="1"/>
    <col min="25" max="25" width="9.85546875" style="3" customWidth="1"/>
    <col min="26" max="31" width="9.85546875" style="1" customWidth="1"/>
    <col min="32" max="32" width="8.28515625" style="1" customWidth="1"/>
    <col min="33" max="36" width="6.85546875" style="1" customWidth="1"/>
    <col min="37" max="37" width="10.28515625" style="1" customWidth="1"/>
    <col min="38" max="38" width="9" style="1" customWidth="1"/>
    <col min="39" max="39" width="9.7109375" style="1" customWidth="1"/>
    <col min="40" max="40" width="13.5703125" style="1" customWidth="1"/>
    <col min="41" max="41" width="6.85546875" style="1" customWidth="1"/>
    <col min="42" max="42" width="13.140625" style="1" customWidth="1"/>
    <col min="43" max="43" width="6.85546875" style="1" customWidth="1"/>
    <col min="44" max="44" width="9.7109375" style="1" customWidth="1"/>
    <col min="45" max="45" width="8.7109375" style="1" customWidth="1"/>
    <col min="46" max="48" width="6.85546875" style="1" customWidth="1"/>
    <col min="49" max="49" width="13.140625" style="1" customWidth="1"/>
    <col min="50" max="50" width="6.85546875" style="1" customWidth="1"/>
    <col min="51" max="52" width="9.7109375" style="1" customWidth="1"/>
    <col min="53" max="53" width="6.85546875" style="1" customWidth="1"/>
    <col min="54" max="54" width="10" style="1" customWidth="1"/>
    <col min="55" max="57" width="6.85546875" style="1" customWidth="1"/>
    <col min="58" max="58" width="11" style="1" customWidth="1"/>
    <col min="59" max="59" width="6.28515625" style="1" bestFit="1" customWidth="1"/>
    <col min="60" max="64" width="6.85546875" style="1" customWidth="1"/>
    <col min="65" max="65" width="8.7109375" style="1" customWidth="1"/>
    <col min="66" max="66" width="9.42578125" style="1" customWidth="1"/>
    <col min="67" max="72" width="6.85546875" style="1" customWidth="1"/>
    <col min="73" max="73" width="9.7109375" style="1" customWidth="1"/>
    <col min="74" max="85" width="6.85546875" style="1" customWidth="1"/>
    <col min="86" max="86" width="15.28515625" style="1" customWidth="1"/>
    <col min="87" max="87" width="6.85546875" style="1" customWidth="1"/>
    <col min="88" max="88" width="37" style="1" customWidth="1"/>
    <col min="89" max="16384" width="9.140625" style="1"/>
  </cols>
  <sheetData>
    <row r="1" spans="1:130" ht="22.5">
      <c r="CE1" s="64"/>
      <c r="CF1" s="64"/>
      <c r="CG1" s="64"/>
      <c r="CH1" s="64"/>
      <c r="CI1" s="64"/>
      <c r="CJ1" s="65" t="s">
        <v>210</v>
      </c>
    </row>
    <row r="2" spans="1:130" ht="22.5">
      <c r="CE2" s="64"/>
      <c r="CF2" s="64"/>
      <c r="CG2" s="64"/>
      <c r="CH2" s="64"/>
      <c r="CI2" s="64"/>
      <c r="CJ2" s="66" t="s">
        <v>211</v>
      </c>
    </row>
    <row r="3" spans="1:130" ht="18.75">
      <c r="CJ3" s="4"/>
    </row>
    <row r="4" spans="1:130">
      <c r="A4" s="57" t="s">
        <v>212</v>
      </c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</row>
    <row r="5" spans="1:130" ht="18.75">
      <c r="A5" s="67" t="s">
        <v>213</v>
      </c>
      <c r="B5" s="68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</row>
    <row r="6" spans="1:130">
      <c r="A6" s="60"/>
      <c r="B6" s="61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</row>
    <row r="7" spans="1:130" ht="18.75">
      <c r="A7" s="69" t="s">
        <v>214</v>
      </c>
      <c r="B7" s="63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</row>
    <row r="8" spans="1:130">
      <c r="A8" s="55" t="s">
        <v>0</v>
      </c>
      <c r="B8" s="56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</row>
    <row r="9" spans="1:130">
      <c r="A9" s="55"/>
      <c r="B9" s="56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</row>
    <row r="10" spans="1:130">
      <c r="A10" s="41"/>
      <c r="B10" s="4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</row>
    <row r="11" spans="1:130" ht="38.25" customHeight="1">
      <c r="A11" s="43" t="s">
        <v>1</v>
      </c>
      <c r="B11" s="43" t="s">
        <v>2</v>
      </c>
      <c r="C11" s="43" t="s">
        <v>3</v>
      </c>
      <c r="D11" s="44" t="s">
        <v>4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/>
      <c r="R11" s="6"/>
      <c r="S11" s="7"/>
      <c r="T11" s="7"/>
      <c r="U11" s="7"/>
      <c r="V11" s="7"/>
      <c r="W11" s="7"/>
      <c r="X11" s="7"/>
      <c r="Y11" s="6"/>
      <c r="Z11" s="7"/>
      <c r="AA11" s="7"/>
      <c r="AB11" s="7"/>
      <c r="AC11" s="7"/>
      <c r="AD11" s="7"/>
      <c r="AE11" s="7"/>
      <c r="AF11" s="52" t="s">
        <v>5</v>
      </c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4"/>
      <c r="CJ11" s="39" t="s">
        <v>6</v>
      </c>
    </row>
    <row r="12" spans="1:130" ht="15.75" customHeight="1">
      <c r="A12" s="43"/>
      <c r="B12" s="43"/>
      <c r="C12" s="43"/>
      <c r="D12" s="4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48"/>
      <c r="R12" s="40" t="s">
        <v>7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 t="s">
        <v>8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 t="s">
        <v>9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 t="s">
        <v>10</v>
      </c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 t="s">
        <v>11</v>
      </c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39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</row>
    <row r="13" spans="1:130">
      <c r="A13" s="43"/>
      <c r="B13" s="43"/>
      <c r="C13" s="43"/>
      <c r="D13" s="49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1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39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</row>
    <row r="14" spans="1:130" ht="39" customHeight="1">
      <c r="A14" s="43"/>
      <c r="B14" s="43"/>
      <c r="C14" s="43"/>
      <c r="D14" s="40" t="s">
        <v>12</v>
      </c>
      <c r="E14" s="40"/>
      <c r="F14" s="40"/>
      <c r="G14" s="40"/>
      <c r="H14" s="40"/>
      <c r="I14" s="40"/>
      <c r="J14" s="40"/>
      <c r="K14" s="39" t="s">
        <v>13</v>
      </c>
      <c r="L14" s="39"/>
      <c r="M14" s="39"/>
      <c r="N14" s="39"/>
      <c r="O14" s="39"/>
      <c r="P14" s="39"/>
      <c r="Q14" s="39"/>
      <c r="R14" s="40" t="s">
        <v>14</v>
      </c>
      <c r="S14" s="40"/>
      <c r="T14" s="40"/>
      <c r="U14" s="40"/>
      <c r="V14" s="40"/>
      <c r="W14" s="40"/>
      <c r="X14" s="40"/>
      <c r="Y14" s="39" t="s">
        <v>13</v>
      </c>
      <c r="Z14" s="39"/>
      <c r="AA14" s="39"/>
      <c r="AB14" s="39"/>
      <c r="AC14" s="39"/>
      <c r="AD14" s="39"/>
      <c r="AE14" s="39"/>
      <c r="AF14" s="40" t="s">
        <v>14</v>
      </c>
      <c r="AG14" s="40"/>
      <c r="AH14" s="40"/>
      <c r="AI14" s="40"/>
      <c r="AJ14" s="40"/>
      <c r="AK14" s="40"/>
      <c r="AL14" s="40"/>
      <c r="AM14" s="39" t="s">
        <v>13</v>
      </c>
      <c r="AN14" s="39"/>
      <c r="AO14" s="39"/>
      <c r="AP14" s="39"/>
      <c r="AQ14" s="39"/>
      <c r="AR14" s="39"/>
      <c r="AS14" s="39"/>
      <c r="AT14" s="40" t="s">
        <v>12</v>
      </c>
      <c r="AU14" s="40"/>
      <c r="AV14" s="40"/>
      <c r="AW14" s="40"/>
      <c r="AX14" s="40"/>
      <c r="AY14" s="40"/>
      <c r="AZ14" s="40"/>
      <c r="BA14" s="39" t="s">
        <v>15</v>
      </c>
      <c r="BB14" s="39"/>
      <c r="BC14" s="39"/>
      <c r="BD14" s="39"/>
      <c r="BE14" s="39"/>
      <c r="BF14" s="39"/>
      <c r="BG14" s="39"/>
      <c r="BH14" s="40" t="s">
        <v>12</v>
      </c>
      <c r="BI14" s="40"/>
      <c r="BJ14" s="40"/>
      <c r="BK14" s="40"/>
      <c r="BL14" s="40"/>
      <c r="BM14" s="40"/>
      <c r="BN14" s="40"/>
      <c r="BO14" s="39" t="s">
        <v>15</v>
      </c>
      <c r="BP14" s="39"/>
      <c r="BQ14" s="39"/>
      <c r="BR14" s="39"/>
      <c r="BS14" s="39"/>
      <c r="BT14" s="39"/>
      <c r="BU14" s="39"/>
      <c r="BV14" s="40" t="s">
        <v>12</v>
      </c>
      <c r="BW14" s="40"/>
      <c r="BX14" s="40"/>
      <c r="BY14" s="40"/>
      <c r="BZ14" s="40"/>
      <c r="CA14" s="40"/>
      <c r="CB14" s="40"/>
      <c r="CC14" s="39" t="s">
        <v>15</v>
      </c>
      <c r="CD14" s="39"/>
      <c r="CE14" s="39"/>
      <c r="CF14" s="39"/>
      <c r="CG14" s="39"/>
      <c r="CH14" s="39"/>
      <c r="CI14" s="39"/>
      <c r="CJ14" s="39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7"/>
      <c r="DU14" s="37"/>
      <c r="DV14" s="37"/>
      <c r="DW14" s="37"/>
      <c r="DX14" s="37"/>
      <c r="DY14" s="37"/>
      <c r="DZ14" s="37"/>
    </row>
    <row r="15" spans="1:130" ht="69" customHeight="1">
      <c r="A15" s="43"/>
      <c r="B15" s="43"/>
      <c r="C15" s="43"/>
      <c r="D15" s="8" t="s">
        <v>16</v>
      </c>
      <c r="E15" s="8" t="s">
        <v>17</v>
      </c>
      <c r="F15" s="8" t="s">
        <v>18</v>
      </c>
      <c r="G15" s="9" t="s">
        <v>19</v>
      </c>
      <c r="H15" s="8" t="s">
        <v>20</v>
      </c>
      <c r="I15" s="8" t="s">
        <v>21</v>
      </c>
      <c r="J15" s="8" t="s">
        <v>22</v>
      </c>
      <c r="K15" s="8" t="s">
        <v>16</v>
      </c>
      <c r="L15" s="8" t="s">
        <v>17</v>
      </c>
      <c r="M15" s="8" t="s">
        <v>18</v>
      </c>
      <c r="N15" s="9" t="s">
        <v>19</v>
      </c>
      <c r="O15" s="8" t="s">
        <v>20</v>
      </c>
      <c r="P15" s="8" t="s">
        <v>21</v>
      </c>
      <c r="Q15" s="8" t="s">
        <v>22</v>
      </c>
      <c r="R15" s="10" t="s">
        <v>16</v>
      </c>
      <c r="S15" s="8" t="s">
        <v>17</v>
      </c>
      <c r="T15" s="8" t="s">
        <v>18</v>
      </c>
      <c r="U15" s="9" t="s">
        <v>19</v>
      </c>
      <c r="V15" s="8" t="s">
        <v>20</v>
      </c>
      <c r="W15" s="8" t="s">
        <v>21</v>
      </c>
      <c r="X15" s="8" t="s">
        <v>22</v>
      </c>
      <c r="Y15" s="10" t="s">
        <v>16</v>
      </c>
      <c r="Z15" s="8" t="s">
        <v>17</v>
      </c>
      <c r="AA15" s="8" t="s">
        <v>18</v>
      </c>
      <c r="AB15" s="9" t="s">
        <v>19</v>
      </c>
      <c r="AC15" s="8" t="s">
        <v>20</v>
      </c>
      <c r="AD15" s="8" t="s">
        <v>21</v>
      </c>
      <c r="AE15" s="8" t="s">
        <v>22</v>
      </c>
      <c r="AF15" s="8" t="s">
        <v>16</v>
      </c>
      <c r="AG15" s="8" t="s">
        <v>17</v>
      </c>
      <c r="AH15" s="8" t="s">
        <v>18</v>
      </c>
      <c r="AI15" s="9" t="s">
        <v>19</v>
      </c>
      <c r="AJ15" s="8" t="s">
        <v>20</v>
      </c>
      <c r="AK15" s="8" t="s">
        <v>21</v>
      </c>
      <c r="AL15" s="8" t="s">
        <v>22</v>
      </c>
      <c r="AM15" s="8" t="s">
        <v>16</v>
      </c>
      <c r="AN15" s="8" t="s">
        <v>17</v>
      </c>
      <c r="AO15" s="8" t="s">
        <v>18</v>
      </c>
      <c r="AP15" s="9" t="s">
        <v>19</v>
      </c>
      <c r="AQ15" s="8" t="s">
        <v>20</v>
      </c>
      <c r="AR15" s="8" t="s">
        <v>21</v>
      </c>
      <c r="AS15" s="8" t="s">
        <v>22</v>
      </c>
      <c r="AT15" s="8" t="s">
        <v>16</v>
      </c>
      <c r="AU15" s="8" t="s">
        <v>17</v>
      </c>
      <c r="AV15" s="8" t="s">
        <v>18</v>
      </c>
      <c r="AW15" s="9" t="s">
        <v>19</v>
      </c>
      <c r="AX15" s="8" t="s">
        <v>20</v>
      </c>
      <c r="AY15" s="8" t="s">
        <v>21</v>
      </c>
      <c r="AZ15" s="8" t="s">
        <v>22</v>
      </c>
      <c r="BA15" s="8" t="s">
        <v>16</v>
      </c>
      <c r="BB15" s="8" t="s">
        <v>17</v>
      </c>
      <c r="BC15" s="8" t="s">
        <v>18</v>
      </c>
      <c r="BD15" s="9" t="s">
        <v>19</v>
      </c>
      <c r="BE15" s="8" t="s">
        <v>20</v>
      </c>
      <c r="BF15" s="8" t="s">
        <v>21</v>
      </c>
      <c r="BG15" s="8" t="s">
        <v>22</v>
      </c>
      <c r="BH15" s="8" t="s">
        <v>16</v>
      </c>
      <c r="BI15" s="8" t="s">
        <v>17</v>
      </c>
      <c r="BJ15" s="8" t="s">
        <v>18</v>
      </c>
      <c r="BK15" s="9" t="s">
        <v>19</v>
      </c>
      <c r="BL15" s="8" t="s">
        <v>20</v>
      </c>
      <c r="BM15" s="8" t="s">
        <v>21</v>
      </c>
      <c r="BN15" s="8" t="s">
        <v>22</v>
      </c>
      <c r="BO15" s="8" t="s">
        <v>16</v>
      </c>
      <c r="BP15" s="8" t="s">
        <v>17</v>
      </c>
      <c r="BQ15" s="8" t="s">
        <v>18</v>
      </c>
      <c r="BR15" s="9" t="s">
        <v>19</v>
      </c>
      <c r="BS15" s="8" t="s">
        <v>20</v>
      </c>
      <c r="BT15" s="8" t="s">
        <v>21</v>
      </c>
      <c r="BU15" s="8" t="s">
        <v>22</v>
      </c>
      <c r="BV15" s="8" t="s">
        <v>16</v>
      </c>
      <c r="BW15" s="8" t="s">
        <v>17</v>
      </c>
      <c r="BX15" s="8" t="s">
        <v>18</v>
      </c>
      <c r="BY15" s="9" t="s">
        <v>19</v>
      </c>
      <c r="BZ15" s="8" t="s">
        <v>20</v>
      </c>
      <c r="CA15" s="8" t="s">
        <v>21</v>
      </c>
      <c r="CB15" s="8" t="s">
        <v>22</v>
      </c>
      <c r="CC15" s="8" t="s">
        <v>16</v>
      </c>
      <c r="CD15" s="8" t="s">
        <v>17</v>
      </c>
      <c r="CE15" s="8" t="s">
        <v>18</v>
      </c>
      <c r="CF15" s="9" t="s">
        <v>19</v>
      </c>
      <c r="CG15" s="8" t="s">
        <v>20</v>
      </c>
      <c r="CH15" s="8" t="s">
        <v>21</v>
      </c>
      <c r="CI15" s="8" t="s">
        <v>22</v>
      </c>
      <c r="CJ15" s="39"/>
      <c r="CY15" s="11"/>
      <c r="CZ15" s="11"/>
      <c r="DA15" s="11"/>
      <c r="DB15" s="12"/>
      <c r="DC15" s="12"/>
      <c r="DD15" s="12"/>
      <c r="DE15" s="11"/>
      <c r="DF15" s="11"/>
      <c r="DG15" s="11"/>
      <c r="DH15" s="11"/>
      <c r="DI15" s="12"/>
      <c r="DJ15" s="12"/>
      <c r="DK15" s="12"/>
      <c r="DL15" s="11"/>
      <c r="DM15" s="11"/>
      <c r="DN15" s="11"/>
      <c r="DO15" s="11"/>
      <c r="DP15" s="12"/>
      <c r="DQ15" s="12"/>
      <c r="DR15" s="12"/>
      <c r="DS15" s="11"/>
      <c r="DT15" s="11"/>
      <c r="DU15" s="11"/>
      <c r="DV15" s="11"/>
      <c r="DW15" s="12"/>
      <c r="DX15" s="12"/>
      <c r="DY15" s="12"/>
      <c r="DZ15" s="11"/>
    </row>
    <row r="16" spans="1:130">
      <c r="A16" s="13">
        <v>1</v>
      </c>
      <c r="B16" s="13">
        <v>2</v>
      </c>
      <c r="C16" s="13">
        <v>3</v>
      </c>
      <c r="D16" s="14" t="s">
        <v>23</v>
      </c>
      <c r="E16" s="14" t="s">
        <v>24</v>
      </c>
      <c r="F16" s="14" t="s">
        <v>25</v>
      </c>
      <c r="G16" s="14" t="s">
        <v>26</v>
      </c>
      <c r="H16" s="14" t="s">
        <v>27</v>
      </c>
      <c r="I16" s="14" t="s">
        <v>28</v>
      </c>
      <c r="J16" s="14" t="s">
        <v>29</v>
      </c>
      <c r="K16" s="14" t="s">
        <v>30</v>
      </c>
      <c r="L16" s="14" t="s">
        <v>31</v>
      </c>
      <c r="M16" s="14" t="s">
        <v>32</v>
      </c>
      <c r="N16" s="14" t="s">
        <v>33</v>
      </c>
      <c r="O16" s="14" t="s">
        <v>34</v>
      </c>
      <c r="P16" s="14" t="s">
        <v>35</v>
      </c>
      <c r="Q16" s="14" t="s">
        <v>36</v>
      </c>
      <c r="R16" s="14" t="s">
        <v>37</v>
      </c>
      <c r="S16" s="14" t="s">
        <v>38</v>
      </c>
      <c r="T16" s="14" t="s">
        <v>39</v>
      </c>
      <c r="U16" s="14" t="s">
        <v>40</v>
      </c>
      <c r="V16" s="14" t="s">
        <v>41</v>
      </c>
      <c r="W16" s="14" t="s">
        <v>42</v>
      </c>
      <c r="X16" s="14" t="s">
        <v>43</v>
      </c>
      <c r="Y16" s="14" t="s">
        <v>44</v>
      </c>
      <c r="Z16" s="14" t="s">
        <v>45</v>
      </c>
      <c r="AA16" s="14" t="s">
        <v>46</v>
      </c>
      <c r="AB16" s="14" t="s">
        <v>47</v>
      </c>
      <c r="AC16" s="14" t="s">
        <v>48</v>
      </c>
      <c r="AD16" s="14" t="s">
        <v>49</v>
      </c>
      <c r="AE16" s="14" t="s">
        <v>50</v>
      </c>
      <c r="AF16" s="14" t="s">
        <v>51</v>
      </c>
      <c r="AG16" s="14" t="s">
        <v>52</v>
      </c>
      <c r="AH16" s="14" t="s">
        <v>53</v>
      </c>
      <c r="AI16" s="14" t="s">
        <v>54</v>
      </c>
      <c r="AJ16" s="14" t="s">
        <v>55</v>
      </c>
      <c r="AK16" s="14" t="s">
        <v>56</v>
      </c>
      <c r="AL16" s="14" t="s">
        <v>57</v>
      </c>
      <c r="AM16" s="14" t="s">
        <v>58</v>
      </c>
      <c r="AN16" s="14" t="s">
        <v>59</v>
      </c>
      <c r="AO16" s="14" t="s">
        <v>60</v>
      </c>
      <c r="AP16" s="14" t="s">
        <v>61</v>
      </c>
      <c r="AQ16" s="14" t="s">
        <v>62</v>
      </c>
      <c r="AR16" s="14" t="s">
        <v>63</v>
      </c>
      <c r="AS16" s="14" t="s">
        <v>64</v>
      </c>
      <c r="AT16" s="14" t="s">
        <v>65</v>
      </c>
      <c r="AU16" s="14" t="s">
        <v>66</v>
      </c>
      <c r="AV16" s="14" t="s">
        <v>67</v>
      </c>
      <c r="AW16" s="14" t="s">
        <v>68</v>
      </c>
      <c r="AX16" s="14" t="s">
        <v>69</v>
      </c>
      <c r="AY16" s="14" t="s">
        <v>70</v>
      </c>
      <c r="AZ16" s="14" t="s">
        <v>71</v>
      </c>
      <c r="BA16" s="14" t="s">
        <v>72</v>
      </c>
      <c r="BB16" s="14" t="s">
        <v>73</v>
      </c>
      <c r="BC16" s="14" t="s">
        <v>74</v>
      </c>
      <c r="BD16" s="14" t="s">
        <v>75</v>
      </c>
      <c r="BE16" s="14" t="s">
        <v>76</v>
      </c>
      <c r="BF16" s="14" t="s">
        <v>77</v>
      </c>
      <c r="BG16" s="14" t="s">
        <v>78</v>
      </c>
      <c r="BH16" s="14" t="s">
        <v>79</v>
      </c>
      <c r="BI16" s="14" t="s">
        <v>80</v>
      </c>
      <c r="BJ16" s="14" t="s">
        <v>81</v>
      </c>
      <c r="BK16" s="14" t="s">
        <v>82</v>
      </c>
      <c r="BL16" s="14" t="s">
        <v>83</v>
      </c>
      <c r="BM16" s="14" t="s">
        <v>84</v>
      </c>
      <c r="BN16" s="14" t="s">
        <v>85</v>
      </c>
      <c r="BO16" s="14" t="s">
        <v>86</v>
      </c>
      <c r="BP16" s="14" t="s">
        <v>87</v>
      </c>
      <c r="BQ16" s="14" t="s">
        <v>88</v>
      </c>
      <c r="BR16" s="14" t="s">
        <v>89</v>
      </c>
      <c r="BS16" s="14" t="s">
        <v>90</v>
      </c>
      <c r="BT16" s="14" t="s">
        <v>91</v>
      </c>
      <c r="BU16" s="14" t="s">
        <v>92</v>
      </c>
      <c r="BV16" s="14" t="s">
        <v>93</v>
      </c>
      <c r="BW16" s="14" t="s">
        <v>66</v>
      </c>
      <c r="BX16" s="14" t="s">
        <v>67</v>
      </c>
      <c r="BY16" s="14" t="s">
        <v>68</v>
      </c>
      <c r="BZ16" s="14" t="s">
        <v>69</v>
      </c>
      <c r="CA16" s="14" t="s">
        <v>70</v>
      </c>
      <c r="CB16" s="14" t="s">
        <v>71</v>
      </c>
      <c r="CC16" s="14" t="s">
        <v>94</v>
      </c>
      <c r="CD16" s="14" t="s">
        <v>95</v>
      </c>
      <c r="CE16" s="14" t="s">
        <v>96</v>
      </c>
      <c r="CF16" s="14" t="s">
        <v>97</v>
      </c>
      <c r="CG16" s="14" t="s">
        <v>98</v>
      </c>
      <c r="CH16" s="14" t="s">
        <v>99</v>
      </c>
      <c r="CI16" s="14" t="s">
        <v>100</v>
      </c>
      <c r="CJ16" s="14" t="s">
        <v>101</v>
      </c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</row>
    <row r="17" spans="1:130" ht="31.5">
      <c r="A17" s="16" t="str">
        <f>'[1]3'!A15</f>
        <v>0</v>
      </c>
      <c r="B17" s="17" t="str">
        <f>'[1]3'!B15</f>
        <v>ВСЕГО по инвестиционной программе, в том числе:</v>
      </c>
      <c r="C17" s="18" t="str">
        <f>'[1]3'!C15</f>
        <v>Г</v>
      </c>
      <c r="D17" s="19">
        <v>0</v>
      </c>
      <c r="E17" s="19">
        <f>CJ17</f>
        <v>0</v>
      </c>
      <c r="F17" s="19">
        <f>CK17</f>
        <v>0</v>
      </c>
      <c r="G17" s="19">
        <f>CL17</f>
        <v>0</v>
      </c>
      <c r="H17" s="19">
        <f>CM17</f>
        <v>0</v>
      </c>
      <c r="I17" s="19">
        <f>CN17</f>
        <v>0</v>
      </c>
      <c r="J17" s="19">
        <f t="shared" ref="J17:Q17" si="0">CO17</f>
        <v>0</v>
      </c>
      <c r="K17" s="19">
        <f t="shared" si="0"/>
        <v>0</v>
      </c>
      <c r="L17" s="19">
        <f t="shared" si="0"/>
        <v>0</v>
      </c>
      <c r="M17" s="19">
        <f t="shared" si="0"/>
        <v>0</v>
      </c>
      <c r="N17" s="19">
        <f t="shared" si="0"/>
        <v>0</v>
      </c>
      <c r="O17" s="19">
        <f t="shared" si="0"/>
        <v>0</v>
      </c>
      <c r="P17" s="19">
        <f t="shared" si="0"/>
        <v>0</v>
      </c>
      <c r="Q17" s="19">
        <f t="shared" si="0"/>
        <v>0</v>
      </c>
      <c r="R17" s="20">
        <v>0</v>
      </c>
      <c r="S17" s="19">
        <f>SUM(S18:S23)</f>
        <v>0.85799999999999998</v>
      </c>
      <c r="T17" s="19">
        <f t="shared" ref="T17" si="1">CW17</f>
        <v>0</v>
      </c>
      <c r="U17" s="19">
        <f xml:space="preserve"> SUM(U18:U23)</f>
        <v>8.8800000000000008</v>
      </c>
      <c r="V17" s="19">
        <f t="shared" ref="V17:CG17" si="2" xml:space="preserve"> SUM(V18:V23)</f>
        <v>0</v>
      </c>
      <c r="W17" s="19">
        <f xml:space="preserve"> SUM(W18:W23)</f>
        <v>605</v>
      </c>
      <c r="X17" s="19">
        <f xml:space="preserve"> SUM(X18:X23)</f>
        <v>8</v>
      </c>
      <c r="Y17" s="19">
        <v>0</v>
      </c>
      <c r="Z17" s="19">
        <f t="shared" si="2"/>
        <v>0.85799999999999998</v>
      </c>
      <c r="AA17" s="19">
        <f t="shared" si="2"/>
        <v>0</v>
      </c>
      <c r="AB17" s="19">
        <f t="shared" si="2"/>
        <v>8.8820000000000014</v>
      </c>
      <c r="AC17" s="19">
        <f t="shared" si="2"/>
        <v>0</v>
      </c>
      <c r="AD17" s="19">
        <f xml:space="preserve"> SUM(AD18:AD23)</f>
        <v>605</v>
      </c>
      <c r="AE17" s="19">
        <f xml:space="preserve"> SUM(AE18:AE23)</f>
        <v>8</v>
      </c>
      <c r="AF17" s="19">
        <f t="shared" si="2"/>
        <v>0</v>
      </c>
      <c r="AG17" s="19">
        <v>0.88000000000000012</v>
      </c>
      <c r="AH17" s="19">
        <f t="shared" si="2"/>
        <v>0</v>
      </c>
      <c r="AI17" s="19">
        <v>12.401</v>
      </c>
      <c r="AJ17" s="19">
        <f t="shared" si="2"/>
        <v>0</v>
      </c>
      <c r="AK17" s="19">
        <v>521</v>
      </c>
      <c r="AL17" s="19">
        <v>6</v>
      </c>
      <c r="AM17" s="19">
        <v>0</v>
      </c>
      <c r="AN17" s="19">
        <f t="shared" ref="AN17" si="3">SUM(AN18:AN23)</f>
        <v>2.4449999999999998</v>
      </c>
      <c r="AO17" s="19">
        <f t="shared" si="2"/>
        <v>0</v>
      </c>
      <c r="AP17" s="19">
        <f t="shared" ref="AP17" si="4">SUM(AP18:AP23)</f>
        <v>47.713899999999995</v>
      </c>
      <c r="AQ17" s="19">
        <f t="shared" si="2"/>
        <v>0</v>
      </c>
      <c r="AR17" s="19">
        <f xml:space="preserve"> SUM(AR18:AR23)</f>
        <v>521</v>
      </c>
      <c r="AS17" s="20">
        <f xml:space="preserve"> SUM(AS18:AS23)</f>
        <v>6</v>
      </c>
      <c r="AT17" s="19">
        <v>0</v>
      </c>
      <c r="AU17" s="19">
        <f t="shared" si="2"/>
        <v>2.0030000000000001</v>
      </c>
      <c r="AV17" s="19">
        <f t="shared" si="2"/>
        <v>0</v>
      </c>
      <c r="AW17" s="19">
        <f t="shared" si="2"/>
        <v>11.4</v>
      </c>
      <c r="AX17" s="19">
        <f t="shared" si="2"/>
        <v>0</v>
      </c>
      <c r="AY17" s="19">
        <f xml:space="preserve"> SUM(AY18:AY23)</f>
        <v>0</v>
      </c>
      <c r="AZ17" s="19">
        <f xml:space="preserve"> SUM(AZ18:AZ23)</f>
        <v>8</v>
      </c>
      <c r="BA17" s="19">
        <v>0</v>
      </c>
      <c r="BB17" s="19">
        <f t="shared" si="2"/>
        <v>12.798999999999999</v>
      </c>
      <c r="BC17" s="19">
        <f t="shared" si="2"/>
        <v>0</v>
      </c>
      <c r="BD17" s="19">
        <f t="shared" si="2"/>
        <v>44.672999999999995</v>
      </c>
      <c r="BE17" s="19">
        <f t="shared" si="2"/>
        <v>0</v>
      </c>
      <c r="BF17" s="21">
        <f xml:space="preserve"> SUM(BF18:BF23)</f>
        <v>0</v>
      </c>
      <c r="BG17" s="19">
        <f xml:space="preserve"> SUM(BG18:BG23)</f>
        <v>3</v>
      </c>
      <c r="BH17" s="19">
        <f t="shared" si="2"/>
        <v>0</v>
      </c>
      <c r="BI17" s="19">
        <f t="shared" si="2"/>
        <v>0</v>
      </c>
      <c r="BJ17" s="19">
        <f t="shared" si="2"/>
        <v>0</v>
      </c>
      <c r="BK17" s="19">
        <f t="shared" si="2"/>
        <v>0</v>
      </c>
      <c r="BL17" s="19">
        <f t="shared" si="2"/>
        <v>0</v>
      </c>
      <c r="BM17" s="19">
        <f xml:space="preserve"> SUM(BM18:BM23)</f>
        <v>0</v>
      </c>
      <c r="BN17" s="19">
        <f xml:space="preserve"> SUM(BN18:BN23)</f>
        <v>6</v>
      </c>
      <c r="BO17" s="19">
        <v>0</v>
      </c>
      <c r="BP17" s="19">
        <f t="shared" si="2"/>
        <v>10.443000000000001</v>
      </c>
      <c r="BQ17" s="19">
        <f t="shared" si="2"/>
        <v>0</v>
      </c>
      <c r="BR17" s="19">
        <f t="shared" si="2"/>
        <v>59.135999999999996</v>
      </c>
      <c r="BS17" s="19">
        <f t="shared" si="2"/>
        <v>0</v>
      </c>
      <c r="BT17" s="19">
        <f xml:space="preserve"> SUM(BT18:BT23)</f>
        <v>0</v>
      </c>
      <c r="BU17" s="19">
        <f xml:space="preserve"> SUM(BU18:BU23)</f>
        <v>6</v>
      </c>
      <c r="BV17" s="19">
        <v>0</v>
      </c>
      <c r="BW17" s="19">
        <f t="shared" si="2"/>
        <v>0</v>
      </c>
      <c r="BX17" s="19">
        <f t="shared" si="2"/>
        <v>0</v>
      </c>
      <c r="BY17" s="19">
        <f t="shared" si="2"/>
        <v>0</v>
      </c>
      <c r="BZ17" s="19">
        <f t="shared" si="2"/>
        <v>0</v>
      </c>
      <c r="CA17" s="19">
        <f xml:space="preserve"> SUM(CA18:CA23)</f>
        <v>0</v>
      </c>
      <c r="CB17" s="19">
        <f xml:space="preserve"> SUM(CB18:CB23)</f>
        <v>8</v>
      </c>
      <c r="CC17" s="19">
        <f t="shared" si="2"/>
        <v>8</v>
      </c>
      <c r="CD17" s="19">
        <f t="shared" si="2"/>
        <v>0.1</v>
      </c>
      <c r="CE17" s="19">
        <f t="shared" si="2"/>
        <v>0</v>
      </c>
      <c r="CF17" s="22">
        <f t="shared" si="2"/>
        <v>2.7670000000000003</v>
      </c>
      <c r="CG17" s="19">
        <f t="shared" si="2"/>
        <v>0</v>
      </c>
      <c r="CH17" s="23">
        <v>1645</v>
      </c>
      <c r="CI17" s="19">
        <f xml:space="preserve"> SUM(CI18:CI23)</f>
        <v>8</v>
      </c>
      <c r="CJ17" s="24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</row>
    <row r="18" spans="1:130">
      <c r="A18" s="16" t="str">
        <f>'[1]3'!A16</f>
        <v>0.1</v>
      </c>
      <c r="B18" s="17" t="str">
        <f>'[1]3'!B16</f>
        <v>Технологическое присоединение, всего</v>
      </c>
      <c r="C18" s="18" t="str">
        <f>'[1]3'!C16</f>
        <v>Г</v>
      </c>
      <c r="D18" s="19">
        <f t="shared" ref="D18:BL18" si="5">D25</f>
        <v>0</v>
      </c>
      <c r="E18" s="19">
        <f t="shared" si="5"/>
        <v>0</v>
      </c>
      <c r="F18" s="19">
        <f t="shared" si="5"/>
        <v>0</v>
      </c>
      <c r="G18" s="19">
        <f t="shared" si="5"/>
        <v>0</v>
      </c>
      <c r="H18" s="19">
        <f t="shared" si="5"/>
        <v>0</v>
      </c>
      <c r="I18" s="19">
        <f>I25</f>
        <v>0</v>
      </c>
      <c r="J18" s="19">
        <f t="shared" ref="J18:Q18" si="6">J25</f>
        <v>0</v>
      </c>
      <c r="K18" s="19">
        <f t="shared" si="6"/>
        <v>0</v>
      </c>
      <c r="L18" s="19">
        <f t="shared" si="6"/>
        <v>0</v>
      </c>
      <c r="M18" s="19">
        <f t="shared" si="6"/>
        <v>0</v>
      </c>
      <c r="N18" s="19">
        <f t="shared" si="6"/>
        <v>0</v>
      </c>
      <c r="O18" s="19">
        <f t="shared" si="6"/>
        <v>0</v>
      </c>
      <c r="P18" s="19">
        <f t="shared" si="6"/>
        <v>0</v>
      </c>
      <c r="Q18" s="19">
        <f t="shared" si="6"/>
        <v>0</v>
      </c>
      <c r="R18" s="19">
        <f t="shared" si="5"/>
        <v>0</v>
      </c>
      <c r="S18" s="19">
        <f t="shared" si="5"/>
        <v>0</v>
      </c>
      <c r="T18" s="19">
        <f t="shared" si="5"/>
        <v>0</v>
      </c>
      <c r="U18" s="19">
        <f t="shared" si="5"/>
        <v>0</v>
      </c>
      <c r="V18" s="19">
        <f t="shared" si="5"/>
        <v>0</v>
      </c>
      <c r="W18" s="19">
        <f>W25</f>
        <v>0</v>
      </c>
      <c r="X18" s="19">
        <f>X25</f>
        <v>0</v>
      </c>
      <c r="Y18" s="19">
        <f t="shared" si="5"/>
        <v>0</v>
      </c>
      <c r="Z18" s="19">
        <f t="shared" si="5"/>
        <v>0</v>
      </c>
      <c r="AA18" s="19">
        <f t="shared" si="5"/>
        <v>0</v>
      </c>
      <c r="AB18" s="19">
        <f t="shared" si="5"/>
        <v>0</v>
      </c>
      <c r="AC18" s="19">
        <f t="shared" si="5"/>
        <v>0</v>
      </c>
      <c r="AD18" s="19">
        <f>AD25</f>
        <v>0</v>
      </c>
      <c r="AE18" s="19">
        <f>AE25</f>
        <v>0</v>
      </c>
      <c r="AF18" s="19">
        <f t="shared" si="5"/>
        <v>0</v>
      </c>
      <c r="AG18" s="19">
        <v>0.56000000000000005</v>
      </c>
      <c r="AH18" s="19">
        <f t="shared" si="5"/>
        <v>0</v>
      </c>
      <c r="AI18" s="19">
        <v>0</v>
      </c>
      <c r="AJ18" s="19">
        <f t="shared" si="5"/>
        <v>0</v>
      </c>
      <c r="AK18" s="19">
        <v>0</v>
      </c>
      <c r="AL18" s="19">
        <v>0</v>
      </c>
      <c r="AM18" s="19">
        <v>0</v>
      </c>
      <c r="AN18" s="19">
        <f t="shared" ref="AN18" si="7">AN25</f>
        <v>2.125</v>
      </c>
      <c r="AO18" s="19">
        <f t="shared" si="5"/>
        <v>0</v>
      </c>
      <c r="AP18" s="19">
        <f t="shared" si="5"/>
        <v>31.532499999999999</v>
      </c>
      <c r="AQ18" s="19">
        <f t="shared" si="5"/>
        <v>0</v>
      </c>
      <c r="AR18" s="19">
        <f>AR25</f>
        <v>0</v>
      </c>
      <c r="AS18" s="19">
        <f>AS25</f>
        <v>0</v>
      </c>
      <c r="AT18" s="19">
        <f t="shared" si="5"/>
        <v>0</v>
      </c>
      <c r="AU18" s="19">
        <f t="shared" si="5"/>
        <v>0</v>
      </c>
      <c r="AV18" s="19">
        <f t="shared" si="5"/>
        <v>0</v>
      </c>
      <c r="AW18" s="19">
        <f t="shared" si="5"/>
        <v>0</v>
      </c>
      <c r="AX18" s="19">
        <f t="shared" si="5"/>
        <v>0</v>
      </c>
      <c r="AY18" s="19">
        <f>AY25</f>
        <v>0</v>
      </c>
      <c r="AZ18" s="19">
        <f>AZ25</f>
        <v>0</v>
      </c>
      <c r="BA18" s="19">
        <f t="shared" si="5"/>
        <v>0</v>
      </c>
      <c r="BB18" s="19">
        <f t="shared" si="5"/>
        <v>9.5190000000000001</v>
      </c>
      <c r="BC18" s="19">
        <f t="shared" si="5"/>
        <v>0</v>
      </c>
      <c r="BD18" s="19">
        <f t="shared" si="5"/>
        <v>32.699999999999996</v>
      </c>
      <c r="BE18" s="19">
        <f t="shared" si="5"/>
        <v>0</v>
      </c>
      <c r="BF18" s="19">
        <f>BF25</f>
        <v>0</v>
      </c>
      <c r="BG18" s="19">
        <f>BG25</f>
        <v>0</v>
      </c>
      <c r="BH18" s="19">
        <f t="shared" si="5"/>
        <v>0</v>
      </c>
      <c r="BI18" s="19">
        <f t="shared" si="5"/>
        <v>0</v>
      </c>
      <c r="BJ18" s="19">
        <f t="shared" si="5"/>
        <v>0</v>
      </c>
      <c r="BK18" s="19">
        <f t="shared" si="5"/>
        <v>0</v>
      </c>
      <c r="BL18" s="19">
        <f t="shared" si="5"/>
        <v>0</v>
      </c>
      <c r="BM18" s="19">
        <f>BM25</f>
        <v>0</v>
      </c>
      <c r="BN18" s="19">
        <f>BN25</f>
        <v>0</v>
      </c>
      <c r="BO18" s="19">
        <v>0</v>
      </c>
      <c r="BP18" s="19">
        <f t="shared" ref="BP18:CG18" si="8">BP25</f>
        <v>9.5200000000000014</v>
      </c>
      <c r="BQ18" s="19">
        <f t="shared" si="8"/>
        <v>0</v>
      </c>
      <c r="BR18" s="19">
        <f t="shared" si="8"/>
        <v>32.699999999999996</v>
      </c>
      <c r="BS18" s="19">
        <f t="shared" si="8"/>
        <v>0</v>
      </c>
      <c r="BT18" s="19">
        <f>BT25</f>
        <v>0</v>
      </c>
      <c r="BU18" s="19">
        <f>BU25</f>
        <v>0</v>
      </c>
      <c r="BV18" s="19">
        <f t="shared" si="8"/>
        <v>0</v>
      </c>
      <c r="BW18" s="19">
        <f t="shared" si="8"/>
        <v>0</v>
      </c>
      <c r="BX18" s="19">
        <f t="shared" si="8"/>
        <v>0</v>
      </c>
      <c r="BY18" s="19">
        <f t="shared" si="8"/>
        <v>0</v>
      </c>
      <c r="BZ18" s="19">
        <f t="shared" si="8"/>
        <v>0</v>
      </c>
      <c r="CA18" s="19">
        <f>CA25</f>
        <v>0</v>
      </c>
      <c r="CB18" s="19">
        <f>CB25</f>
        <v>0</v>
      </c>
      <c r="CC18" s="19">
        <f t="shared" si="8"/>
        <v>0</v>
      </c>
      <c r="CD18" s="19">
        <f t="shared" si="8"/>
        <v>0</v>
      </c>
      <c r="CE18" s="19">
        <f t="shared" si="8"/>
        <v>0</v>
      </c>
      <c r="CF18" s="19">
        <f t="shared" si="8"/>
        <v>0</v>
      </c>
      <c r="CG18" s="19">
        <f t="shared" si="8"/>
        <v>0</v>
      </c>
      <c r="CH18" s="19">
        <f>CH25</f>
        <v>0</v>
      </c>
      <c r="CI18" s="19">
        <f>CI25</f>
        <v>0</v>
      </c>
      <c r="CJ18" s="24"/>
    </row>
    <row r="19" spans="1:130" ht="31.5">
      <c r="A19" s="16" t="str">
        <f>'[1]3'!A17</f>
        <v>0.2</v>
      </c>
      <c r="B19" s="17" t="str">
        <f>'[1]3'!B17</f>
        <v>Реконструкция, модернизация, техническое перевооружение, всего</v>
      </c>
      <c r="C19" s="18" t="str">
        <f>'[1]3'!C17</f>
        <v>Г</v>
      </c>
      <c r="D19" s="19">
        <f>CH19</f>
        <v>0</v>
      </c>
      <c r="E19" s="19">
        <f>CJ19</f>
        <v>0</v>
      </c>
      <c r="F19" s="19">
        <f>CK19</f>
        <v>0</v>
      </c>
      <c r="G19" s="19">
        <f>CL19</f>
        <v>0</v>
      </c>
      <c r="H19" s="19">
        <f>CM19</f>
        <v>0</v>
      </c>
      <c r="I19" s="19">
        <f>CN19</f>
        <v>0</v>
      </c>
      <c r="J19" s="19">
        <f t="shared" ref="J19:Q19" si="9">CO19</f>
        <v>0</v>
      </c>
      <c r="K19" s="19">
        <f t="shared" si="9"/>
        <v>0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ref="R19:T19" si="10">CU19</f>
        <v>0</v>
      </c>
      <c r="S19" s="19">
        <f>S57</f>
        <v>0.85799999999999998</v>
      </c>
      <c r="T19" s="19">
        <f t="shared" si="10"/>
        <v>0</v>
      </c>
      <c r="U19" s="19">
        <f>U57</f>
        <v>3.8000000000000003</v>
      </c>
      <c r="V19" s="19">
        <f t="shared" ref="V19:CG19" si="11">V57</f>
        <v>0</v>
      </c>
      <c r="W19" s="19">
        <f>W57</f>
        <v>605</v>
      </c>
      <c r="X19" s="19">
        <f>X57</f>
        <v>0</v>
      </c>
      <c r="Y19" s="19">
        <f t="shared" si="11"/>
        <v>5</v>
      </c>
      <c r="Z19" s="19">
        <f t="shared" si="11"/>
        <v>0.85799999999999998</v>
      </c>
      <c r="AA19" s="19">
        <f t="shared" si="11"/>
        <v>0</v>
      </c>
      <c r="AB19" s="19">
        <f t="shared" si="11"/>
        <v>4.6530000000000005</v>
      </c>
      <c r="AC19" s="19">
        <f t="shared" si="11"/>
        <v>0</v>
      </c>
      <c r="AD19" s="19">
        <f>AD57</f>
        <v>605</v>
      </c>
      <c r="AE19" s="19">
        <f>AE57</f>
        <v>0</v>
      </c>
      <c r="AF19" s="19">
        <f t="shared" si="11"/>
        <v>0</v>
      </c>
      <c r="AG19" s="19">
        <v>0</v>
      </c>
      <c r="AH19" s="19">
        <f t="shared" si="11"/>
        <v>0</v>
      </c>
      <c r="AI19" s="19">
        <v>6.7829999999999995</v>
      </c>
      <c r="AJ19" s="19">
        <f t="shared" si="11"/>
        <v>0</v>
      </c>
      <c r="AK19" s="19">
        <v>521</v>
      </c>
      <c r="AL19" s="19">
        <v>0</v>
      </c>
      <c r="AM19" s="19">
        <f t="shared" si="11"/>
        <v>0</v>
      </c>
      <c r="AN19" s="19">
        <f t="shared" si="11"/>
        <v>0</v>
      </c>
      <c r="AO19" s="19">
        <f t="shared" si="11"/>
        <v>0</v>
      </c>
      <c r="AP19" s="19">
        <f t="shared" si="11"/>
        <v>10.5504</v>
      </c>
      <c r="AQ19" s="19">
        <f t="shared" si="11"/>
        <v>0</v>
      </c>
      <c r="AR19" s="19">
        <f>AR57</f>
        <v>521</v>
      </c>
      <c r="AS19" s="19">
        <f>AS57</f>
        <v>0</v>
      </c>
      <c r="AT19" s="19">
        <f t="shared" si="11"/>
        <v>0</v>
      </c>
      <c r="AU19" s="19">
        <f t="shared" si="11"/>
        <v>2.0030000000000001</v>
      </c>
      <c r="AV19" s="19">
        <f t="shared" si="11"/>
        <v>0</v>
      </c>
      <c r="AW19" s="19">
        <f t="shared" si="11"/>
        <v>11.4</v>
      </c>
      <c r="AX19" s="19">
        <f t="shared" si="11"/>
        <v>0</v>
      </c>
      <c r="AY19" s="19">
        <f>AY57</f>
        <v>0</v>
      </c>
      <c r="AZ19" s="19">
        <f>AZ57</f>
        <v>0</v>
      </c>
      <c r="BA19" s="19">
        <v>0</v>
      </c>
      <c r="BB19" s="19">
        <f t="shared" si="11"/>
        <v>1.4950000000000001</v>
      </c>
      <c r="BC19" s="19">
        <f t="shared" si="11"/>
        <v>0</v>
      </c>
      <c r="BD19" s="19">
        <f t="shared" si="11"/>
        <v>6.2840000000000007</v>
      </c>
      <c r="BE19" s="19">
        <f t="shared" si="11"/>
        <v>0</v>
      </c>
      <c r="BF19" s="19">
        <f>BF57</f>
        <v>0</v>
      </c>
      <c r="BG19" s="19">
        <f>BG57</f>
        <v>0</v>
      </c>
      <c r="BH19" s="19">
        <f t="shared" si="11"/>
        <v>0</v>
      </c>
      <c r="BI19" s="19">
        <f t="shared" si="11"/>
        <v>0</v>
      </c>
      <c r="BJ19" s="19">
        <f t="shared" si="11"/>
        <v>0</v>
      </c>
      <c r="BK19" s="19">
        <f t="shared" si="11"/>
        <v>0</v>
      </c>
      <c r="BL19" s="19">
        <f t="shared" si="11"/>
        <v>0</v>
      </c>
      <c r="BM19" s="19">
        <f>BM57</f>
        <v>0</v>
      </c>
      <c r="BN19" s="19">
        <f>BN57</f>
        <v>0</v>
      </c>
      <c r="BO19" s="19">
        <v>0</v>
      </c>
      <c r="BP19" s="19">
        <f t="shared" si="11"/>
        <v>0.76</v>
      </c>
      <c r="BQ19" s="19">
        <f t="shared" si="11"/>
        <v>0</v>
      </c>
      <c r="BR19" s="19">
        <f t="shared" si="11"/>
        <v>0</v>
      </c>
      <c r="BS19" s="19">
        <f t="shared" si="11"/>
        <v>0</v>
      </c>
      <c r="BT19" s="19">
        <f>BT57</f>
        <v>0</v>
      </c>
      <c r="BU19" s="19">
        <f>BU57</f>
        <v>0</v>
      </c>
      <c r="BV19" s="19">
        <f t="shared" si="11"/>
        <v>0</v>
      </c>
      <c r="BW19" s="19">
        <f t="shared" si="11"/>
        <v>0</v>
      </c>
      <c r="BX19" s="19">
        <f t="shared" si="11"/>
        <v>0</v>
      </c>
      <c r="BY19" s="19">
        <f t="shared" si="11"/>
        <v>0</v>
      </c>
      <c r="BZ19" s="19">
        <f t="shared" si="11"/>
        <v>0</v>
      </c>
      <c r="CA19" s="19">
        <f>CA57</f>
        <v>0</v>
      </c>
      <c r="CB19" s="19">
        <f>CB57</f>
        <v>0</v>
      </c>
      <c r="CC19" s="19">
        <f t="shared" si="11"/>
        <v>4</v>
      </c>
      <c r="CD19" s="19">
        <f t="shared" si="11"/>
        <v>0</v>
      </c>
      <c r="CE19" s="19">
        <f t="shared" si="11"/>
        <v>0</v>
      </c>
      <c r="CF19" s="19">
        <f t="shared" si="11"/>
        <v>1.9950000000000001</v>
      </c>
      <c r="CG19" s="19">
        <f t="shared" si="11"/>
        <v>0</v>
      </c>
      <c r="CH19" s="19">
        <f>CH57</f>
        <v>0</v>
      </c>
      <c r="CI19" s="19">
        <f>CI57</f>
        <v>0</v>
      </c>
      <c r="CJ19" s="24"/>
    </row>
    <row r="20" spans="1:130" ht="63">
      <c r="A20" s="16" t="str">
        <f>'[1]3'!A18</f>
        <v>0.3</v>
      </c>
      <c r="B20" s="17" t="str">
        <f>'[1]3'!B18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0" s="18" t="str">
        <f>'[1]3'!C18</f>
        <v>Г</v>
      </c>
      <c r="D20" s="19">
        <f t="shared" ref="D20:T20" si="12">D156</f>
        <v>0</v>
      </c>
      <c r="E20" s="19">
        <f t="shared" si="12"/>
        <v>0</v>
      </c>
      <c r="F20" s="19">
        <f t="shared" si="12"/>
        <v>0</v>
      </c>
      <c r="G20" s="19">
        <f t="shared" si="12"/>
        <v>0</v>
      </c>
      <c r="H20" s="19">
        <f t="shared" si="12"/>
        <v>0</v>
      </c>
      <c r="I20" s="19">
        <f>I156</f>
        <v>0</v>
      </c>
      <c r="J20" s="19">
        <f t="shared" ref="J20:Q20" si="13">J156</f>
        <v>0</v>
      </c>
      <c r="K20" s="19">
        <f t="shared" si="13"/>
        <v>0</v>
      </c>
      <c r="L20" s="19">
        <f t="shared" si="13"/>
        <v>0</v>
      </c>
      <c r="M20" s="19">
        <f t="shared" si="13"/>
        <v>0</v>
      </c>
      <c r="N20" s="19">
        <f t="shared" si="13"/>
        <v>0</v>
      </c>
      <c r="O20" s="19">
        <f t="shared" si="13"/>
        <v>0</v>
      </c>
      <c r="P20" s="19">
        <f t="shared" si="13"/>
        <v>0</v>
      </c>
      <c r="Q20" s="19">
        <f t="shared" si="13"/>
        <v>0</v>
      </c>
      <c r="R20" s="19">
        <f t="shared" si="12"/>
        <v>0</v>
      </c>
      <c r="S20" s="19">
        <f t="shared" si="12"/>
        <v>0</v>
      </c>
      <c r="T20" s="19">
        <f t="shared" si="12"/>
        <v>0</v>
      </c>
      <c r="U20" s="19">
        <f>U156</f>
        <v>0</v>
      </c>
      <c r="V20" s="19">
        <f t="shared" ref="V20:CG20" si="14">V156</f>
        <v>0</v>
      </c>
      <c r="W20" s="19">
        <f>W156</f>
        <v>0</v>
      </c>
      <c r="X20" s="19">
        <f>X156</f>
        <v>0</v>
      </c>
      <c r="Y20" s="19">
        <f t="shared" si="14"/>
        <v>0</v>
      </c>
      <c r="Z20" s="19">
        <f t="shared" si="14"/>
        <v>0</v>
      </c>
      <c r="AA20" s="19">
        <f t="shared" si="14"/>
        <v>0</v>
      </c>
      <c r="AB20" s="19">
        <f t="shared" si="14"/>
        <v>0</v>
      </c>
      <c r="AC20" s="19">
        <f t="shared" si="14"/>
        <v>0</v>
      </c>
      <c r="AD20" s="19">
        <f>AD156</f>
        <v>0</v>
      </c>
      <c r="AE20" s="19">
        <f>AE156</f>
        <v>0</v>
      </c>
      <c r="AF20" s="19">
        <f t="shared" si="14"/>
        <v>0</v>
      </c>
      <c r="AG20" s="19">
        <v>0</v>
      </c>
      <c r="AH20" s="19">
        <f t="shared" si="14"/>
        <v>0</v>
      </c>
      <c r="AI20" s="19">
        <v>0</v>
      </c>
      <c r="AJ20" s="19">
        <f t="shared" si="14"/>
        <v>0</v>
      </c>
      <c r="AK20" s="19">
        <v>0</v>
      </c>
      <c r="AL20" s="19">
        <v>0</v>
      </c>
      <c r="AM20" s="19">
        <f t="shared" si="14"/>
        <v>0</v>
      </c>
      <c r="AN20" s="19">
        <f t="shared" si="14"/>
        <v>0</v>
      </c>
      <c r="AO20" s="19">
        <f t="shared" si="14"/>
        <v>0</v>
      </c>
      <c r="AP20" s="19">
        <f t="shared" si="14"/>
        <v>0</v>
      </c>
      <c r="AQ20" s="19">
        <f t="shared" si="14"/>
        <v>0</v>
      </c>
      <c r="AR20" s="19">
        <f>AR156</f>
        <v>0</v>
      </c>
      <c r="AS20" s="19">
        <f>AS156</f>
        <v>0</v>
      </c>
      <c r="AT20" s="19">
        <f t="shared" si="14"/>
        <v>0</v>
      </c>
      <c r="AU20" s="19">
        <f t="shared" si="14"/>
        <v>0</v>
      </c>
      <c r="AV20" s="19">
        <f t="shared" si="14"/>
        <v>0</v>
      </c>
      <c r="AW20" s="19">
        <f t="shared" si="14"/>
        <v>0</v>
      </c>
      <c r="AX20" s="19">
        <f t="shared" si="14"/>
        <v>0</v>
      </c>
      <c r="AY20" s="19">
        <f>AY156</f>
        <v>0</v>
      </c>
      <c r="AZ20" s="19">
        <f>AZ156</f>
        <v>0</v>
      </c>
      <c r="BA20" s="19">
        <f t="shared" si="14"/>
        <v>0</v>
      </c>
      <c r="BB20" s="19">
        <f t="shared" si="14"/>
        <v>0</v>
      </c>
      <c r="BC20" s="19">
        <f t="shared" si="14"/>
        <v>0</v>
      </c>
      <c r="BD20" s="19">
        <f t="shared" si="14"/>
        <v>0</v>
      </c>
      <c r="BE20" s="19">
        <f t="shared" si="14"/>
        <v>0</v>
      </c>
      <c r="BF20" s="19">
        <f>BF156</f>
        <v>0</v>
      </c>
      <c r="BG20" s="19">
        <f>BG156</f>
        <v>0</v>
      </c>
      <c r="BH20" s="19">
        <f t="shared" si="14"/>
        <v>0</v>
      </c>
      <c r="BI20" s="19">
        <f t="shared" si="14"/>
        <v>0</v>
      </c>
      <c r="BJ20" s="19">
        <f t="shared" si="14"/>
        <v>0</v>
      </c>
      <c r="BK20" s="19">
        <f t="shared" si="14"/>
        <v>0</v>
      </c>
      <c r="BL20" s="19">
        <f t="shared" si="14"/>
        <v>0</v>
      </c>
      <c r="BM20" s="19">
        <f>BM156</f>
        <v>0</v>
      </c>
      <c r="BN20" s="19">
        <f>BN156</f>
        <v>0</v>
      </c>
      <c r="BO20" s="19">
        <f t="shared" si="14"/>
        <v>0</v>
      </c>
      <c r="BP20" s="19">
        <f t="shared" si="14"/>
        <v>0</v>
      </c>
      <c r="BQ20" s="19">
        <f t="shared" si="14"/>
        <v>0</v>
      </c>
      <c r="BR20" s="19">
        <f t="shared" si="14"/>
        <v>0</v>
      </c>
      <c r="BS20" s="19">
        <f t="shared" si="14"/>
        <v>0</v>
      </c>
      <c r="BT20" s="19">
        <f>BT156</f>
        <v>0</v>
      </c>
      <c r="BU20" s="19">
        <f>BU156</f>
        <v>0</v>
      </c>
      <c r="BV20" s="19">
        <f t="shared" si="14"/>
        <v>0</v>
      </c>
      <c r="BW20" s="19">
        <f t="shared" si="14"/>
        <v>0</v>
      </c>
      <c r="BX20" s="19">
        <f t="shared" si="14"/>
        <v>0</v>
      </c>
      <c r="BY20" s="19">
        <f t="shared" si="14"/>
        <v>0</v>
      </c>
      <c r="BZ20" s="19">
        <f t="shared" si="14"/>
        <v>0</v>
      </c>
      <c r="CA20" s="19">
        <f>CA156</f>
        <v>0</v>
      </c>
      <c r="CB20" s="19">
        <f>CB156</f>
        <v>0</v>
      </c>
      <c r="CC20" s="19">
        <f t="shared" si="14"/>
        <v>0</v>
      </c>
      <c r="CD20" s="19">
        <f t="shared" si="14"/>
        <v>0</v>
      </c>
      <c r="CE20" s="19">
        <f t="shared" si="14"/>
        <v>0</v>
      </c>
      <c r="CF20" s="19">
        <f t="shared" si="14"/>
        <v>0</v>
      </c>
      <c r="CG20" s="19">
        <f t="shared" si="14"/>
        <v>0</v>
      </c>
      <c r="CH20" s="19">
        <f>CH156</f>
        <v>0</v>
      </c>
      <c r="CI20" s="19">
        <f>CI156</f>
        <v>0</v>
      </c>
      <c r="CJ20" s="24"/>
    </row>
    <row r="21" spans="1:130" ht="31.5">
      <c r="A21" s="16" t="str">
        <f>'[1]3'!A19</f>
        <v>0.4</v>
      </c>
      <c r="B21" s="17" t="str">
        <f>'[1]3'!B19</f>
        <v>Прочее новое строительство объектов электросетевого хозяйства, всего</v>
      </c>
      <c r="C21" s="18" t="str">
        <f>'[1]3'!C19</f>
        <v>Г</v>
      </c>
      <c r="D21" s="19">
        <f t="shared" ref="D21:T21" si="15">D159</f>
        <v>0</v>
      </c>
      <c r="E21" s="19">
        <f t="shared" si="15"/>
        <v>0</v>
      </c>
      <c r="F21" s="19">
        <f t="shared" si="15"/>
        <v>0</v>
      </c>
      <c r="G21" s="19">
        <f t="shared" si="15"/>
        <v>0</v>
      </c>
      <c r="H21" s="19">
        <f t="shared" si="15"/>
        <v>0</v>
      </c>
      <c r="I21" s="19">
        <f>I159</f>
        <v>0</v>
      </c>
      <c r="J21" s="19">
        <f t="shared" ref="J21:Q21" si="16">J159</f>
        <v>0</v>
      </c>
      <c r="K21" s="19">
        <f t="shared" si="16"/>
        <v>0</v>
      </c>
      <c r="L21" s="19">
        <f t="shared" si="16"/>
        <v>0</v>
      </c>
      <c r="M21" s="19">
        <f t="shared" si="16"/>
        <v>0</v>
      </c>
      <c r="N21" s="19">
        <f t="shared" si="16"/>
        <v>0</v>
      </c>
      <c r="O21" s="19">
        <f t="shared" si="16"/>
        <v>0</v>
      </c>
      <c r="P21" s="19">
        <f t="shared" si="16"/>
        <v>0</v>
      </c>
      <c r="Q21" s="19">
        <f t="shared" si="16"/>
        <v>0</v>
      </c>
      <c r="R21" s="19">
        <f t="shared" si="15"/>
        <v>0</v>
      </c>
      <c r="S21" s="19">
        <f t="shared" si="15"/>
        <v>0</v>
      </c>
      <c r="T21" s="19">
        <f t="shared" si="15"/>
        <v>0</v>
      </c>
      <c r="U21" s="19">
        <f>U159</f>
        <v>5.08</v>
      </c>
      <c r="V21" s="19">
        <f t="shared" ref="V21:CG21" si="17">V159</f>
        <v>0</v>
      </c>
      <c r="W21" s="19">
        <f>W159</f>
        <v>0</v>
      </c>
      <c r="X21" s="19">
        <f>X159</f>
        <v>0</v>
      </c>
      <c r="Y21" s="19">
        <f t="shared" si="17"/>
        <v>0</v>
      </c>
      <c r="Z21" s="19">
        <f t="shared" si="17"/>
        <v>0</v>
      </c>
      <c r="AA21" s="19">
        <f t="shared" si="17"/>
        <v>0</v>
      </c>
      <c r="AB21" s="19">
        <f t="shared" si="17"/>
        <v>4.2290000000000001</v>
      </c>
      <c r="AC21" s="19">
        <f t="shared" si="17"/>
        <v>0</v>
      </c>
      <c r="AD21" s="19">
        <f>AD159</f>
        <v>0</v>
      </c>
      <c r="AE21" s="19">
        <f>AE159</f>
        <v>0</v>
      </c>
      <c r="AF21" s="19">
        <f t="shared" si="17"/>
        <v>0</v>
      </c>
      <c r="AG21" s="19">
        <v>0.32</v>
      </c>
      <c r="AH21" s="19">
        <f t="shared" si="17"/>
        <v>0</v>
      </c>
      <c r="AI21" s="19">
        <v>5.6180000000000003</v>
      </c>
      <c r="AJ21" s="19">
        <f t="shared" si="17"/>
        <v>0</v>
      </c>
      <c r="AK21" s="19">
        <v>0</v>
      </c>
      <c r="AL21" s="19">
        <v>0</v>
      </c>
      <c r="AM21" s="19">
        <v>0</v>
      </c>
      <c r="AN21" s="19">
        <f t="shared" ref="AN21" si="18">AN159</f>
        <v>0.32</v>
      </c>
      <c r="AO21" s="19">
        <f t="shared" si="17"/>
        <v>0</v>
      </c>
      <c r="AP21" s="19">
        <f t="shared" si="17"/>
        <v>5.6310000000000002</v>
      </c>
      <c r="AQ21" s="19">
        <f t="shared" si="17"/>
        <v>0</v>
      </c>
      <c r="AR21" s="19">
        <f>AR159</f>
        <v>0</v>
      </c>
      <c r="AS21" s="19">
        <f>AS159</f>
        <v>0</v>
      </c>
      <c r="AT21" s="19">
        <f t="shared" si="17"/>
        <v>0</v>
      </c>
      <c r="AU21" s="19">
        <f t="shared" si="17"/>
        <v>0</v>
      </c>
      <c r="AV21" s="19">
        <f t="shared" si="17"/>
        <v>0</v>
      </c>
      <c r="AW21" s="19">
        <f t="shared" si="17"/>
        <v>0</v>
      </c>
      <c r="AX21" s="19">
        <f t="shared" si="17"/>
        <v>0</v>
      </c>
      <c r="AY21" s="19">
        <f>AY159</f>
        <v>0</v>
      </c>
      <c r="AZ21" s="19">
        <f>AZ159</f>
        <v>0</v>
      </c>
      <c r="BA21" s="19">
        <f t="shared" si="17"/>
        <v>0</v>
      </c>
      <c r="BB21" s="19">
        <f t="shared" si="17"/>
        <v>1.7850000000000001</v>
      </c>
      <c r="BC21" s="19">
        <f t="shared" si="17"/>
        <v>0</v>
      </c>
      <c r="BD21" s="19">
        <f t="shared" si="17"/>
        <v>5.6890000000000001</v>
      </c>
      <c r="BE21" s="19">
        <f t="shared" si="17"/>
        <v>0</v>
      </c>
      <c r="BF21" s="19">
        <f>BF159</f>
        <v>0</v>
      </c>
      <c r="BG21" s="19">
        <f>BG159</f>
        <v>0</v>
      </c>
      <c r="BH21" s="19">
        <f t="shared" si="17"/>
        <v>0</v>
      </c>
      <c r="BI21" s="19">
        <f t="shared" si="17"/>
        <v>0</v>
      </c>
      <c r="BJ21" s="19">
        <f t="shared" si="17"/>
        <v>0</v>
      </c>
      <c r="BK21" s="19">
        <f t="shared" si="17"/>
        <v>0</v>
      </c>
      <c r="BL21" s="19">
        <f t="shared" si="17"/>
        <v>0</v>
      </c>
      <c r="BM21" s="19">
        <f>BM159</f>
        <v>0</v>
      </c>
      <c r="BN21" s="19">
        <f>BN159</f>
        <v>0</v>
      </c>
      <c r="BO21" s="19">
        <v>0</v>
      </c>
      <c r="BP21" s="19">
        <f t="shared" si="17"/>
        <v>0.16300000000000001</v>
      </c>
      <c r="BQ21" s="19">
        <f t="shared" si="17"/>
        <v>0</v>
      </c>
      <c r="BR21" s="19">
        <f t="shared" si="17"/>
        <v>0.92899999999999994</v>
      </c>
      <c r="BS21" s="19">
        <f t="shared" si="17"/>
        <v>0</v>
      </c>
      <c r="BT21" s="19">
        <f>BT159</f>
        <v>0</v>
      </c>
      <c r="BU21" s="19">
        <f>BU159</f>
        <v>0</v>
      </c>
      <c r="BV21" s="19">
        <f t="shared" si="17"/>
        <v>0</v>
      </c>
      <c r="BW21" s="19">
        <f t="shared" si="17"/>
        <v>0</v>
      </c>
      <c r="BX21" s="19">
        <f t="shared" si="17"/>
        <v>0</v>
      </c>
      <c r="BY21" s="19">
        <f t="shared" si="17"/>
        <v>0</v>
      </c>
      <c r="BZ21" s="19">
        <f t="shared" si="17"/>
        <v>0</v>
      </c>
      <c r="CA21" s="19">
        <f>CA159</f>
        <v>0</v>
      </c>
      <c r="CB21" s="19">
        <f>CB159</f>
        <v>0</v>
      </c>
      <c r="CC21" s="19">
        <f t="shared" si="17"/>
        <v>4</v>
      </c>
      <c r="CD21" s="19">
        <f t="shared" si="17"/>
        <v>0.1</v>
      </c>
      <c r="CE21" s="19">
        <f t="shared" si="17"/>
        <v>0</v>
      </c>
      <c r="CF21" s="19">
        <f t="shared" si="17"/>
        <v>0.77200000000000002</v>
      </c>
      <c r="CG21" s="19">
        <f t="shared" si="17"/>
        <v>0</v>
      </c>
      <c r="CH21" s="19">
        <f>CH159</f>
        <v>0</v>
      </c>
      <c r="CI21" s="19">
        <f>CI159</f>
        <v>0</v>
      </c>
      <c r="CJ21" s="24"/>
    </row>
    <row r="22" spans="1:130" ht="31.5">
      <c r="A22" s="16" t="str">
        <f>'[1]3'!A20</f>
        <v>0.5</v>
      </c>
      <c r="B22" s="17" t="str">
        <f>'[1]3'!B20</f>
        <v>Покупка земельных участков для целей реализации инвестиционных проектов, всего</v>
      </c>
      <c r="C22" s="18" t="str">
        <f>'[1]3'!C20</f>
        <v>Г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f>U184</f>
        <v>0</v>
      </c>
      <c r="V22" s="19">
        <f t="shared" ref="V22:CG23" si="19">V184</f>
        <v>0</v>
      </c>
      <c r="W22" s="19">
        <f>W184</f>
        <v>0</v>
      </c>
      <c r="X22" s="19">
        <f>X184</f>
        <v>0</v>
      </c>
      <c r="Y22" s="19">
        <f t="shared" si="19"/>
        <v>0</v>
      </c>
      <c r="Z22" s="19">
        <f t="shared" si="19"/>
        <v>0</v>
      </c>
      <c r="AA22" s="19">
        <f t="shared" si="19"/>
        <v>0</v>
      </c>
      <c r="AB22" s="19">
        <f t="shared" si="19"/>
        <v>0</v>
      </c>
      <c r="AC22" s="19">
        <f t="shared" si="19"/>
        <v>0</v>
      </c>
      <c r="AD22" s="19">
        <f>AD184</f>
        <v>0</v>
      </c>
      <c r="AE22" s="19">
        <f>AE184</f>
        <v>0</v>
      </c>
      <c r="AF22" s="19">
        <f t="shared" si="19"/>
        <v>0</v>
      </c>
      <c r="AG22" s="19">
        <v>0</v>
      </c>
      <c r="AH22" s="19">
        <f t="shared" si="19"/>
        <v>0</v>
      </c>
      <c r="AI22" s="19">
        <v>0</v>
      </c>
      <c r="AJ22" s="19">
        <f t="shared" si="19"/>
        <v>0</v>
      </c>
      <c r="AK22" s="19">
        <v>0</v>
      </c>
      <c r="AL22" s="19">
        <v>0</v>
      </c>
      <c r="AM22" s="19">
        <f t="shared" si="19"/>
        <v>0</v>
      </c>
      <c r="AN22" s="19">
        <f t="shared" si="19"/>
        <v>0</v>
      </c>
      <c r="AO22" s="19">
        <f t="shared" si="19"/>
        <v>0</v>
      </c>
      <c r="AP22" s="19">
        <f t="shared" si="19"/>
        <v>0</v>
      </c>
      <c r="AQ22" s="19">
        <f t="shared" si="19"/>
        <v>0</v>
      </c>
      <c r="AR22" s="19">
        <f>AR184</f>
        <v>0</v>
      </c>
      <c r="AS22" s="19">
        <f>AS184</f>
        <v>0</v>
      </c>
      <c r="AT22" s="19">
        <f t="shared" si="19"/>
        <v>0</v>
      </c>
      <c r="AU22" s="19">
        <f t="shared" si="19"/>
        <v>0</v>
      </c>
      <c r="AV22" s="19">
        <f t="shared" si="19"/>
        <v>0</v>
      </c>
      <c r="AW22" s="19">
        <f t="shared" si="19"/>
        <v>0</v>
      </c>
      <c r="AX22" s="19">
        <f t="shared" si="19"/>
        <v>0</v>
      </c>
      <c r="AY22" s="19">
        <f>AY184</f>
        <v>0</v>
      </c>
      <c r="AZ22" s="19">
        <f>AZ184</f>
        <v>0</v>
      </c>
      <c r="BA22" s="19">
        <f t="shared" si="19"/>
        <v>0</v>
      </c>
      <c r="BB22" s="19">
        <f t="shared" si="19"/>
        <v>0</v>
      </c>
      <c r="BC22" s="19">
        <f t="shared" si="19"/>
        <v>0</v>
      </c>
      <c r="BD22" s="19">
        <f t="shared" si="19"/>
        <v>0</v>
      </c>
      <c r="BE22" s="19">
        <f t="shared" si="19"/>
        <v>0</v>
      </c>
      <c r="BF22" s="19">
        <f>BF184</f>
        <v>0</v>
      </c>
      <c r="BG22" s="19">
        <f>BG184</f>
        <v>0</v>
      </c>
      <c r="BH22" s="19">
        <f t="shared" si="19"/>
        <v>0</v>
      </c>
      <c r="BI22" s="19">
        <f t="shared" si="19"/>
        <v>0</v>
      </c>
      <c r="BJ22" s="19">
        <f t="shared" si="19"/>
        <v>0</v>
      </c>
      <c r="BK22" s="19">
        <f t="shared" si="19"/>
        <v>0</v>
      </c>
      <c r="BL22" s="19">
        <f t="shared" si="19"/>
        <v>0</v>
      </c>
      <c r="BM22" s="19">
        <f>BM184</f>
        <v>0</v>
      </c>
      <c r="BN22" s="19">
        <f>BN184</f>
        <v>0</v>
      </c>
      <c r="BO22" s="19">
        <v>0</v>
      </c>
      <c r="BP22" s="19">
        <f t="shared" si="19"/>
        <v>0</v>
      </c>
      <c r="BQ22" s="19">
        <f t="shared" si="19"/>
        <v>0</v>
      </c>
      <c r="BR22" s="19">
        <f t="shared" si="19"/>
        <v>0</v>
      </c>
      <c r="BS22" s="19">
        <f t="shared" si="19"/>
        <v>0</v>
      </c>
      <c r="BT22" s="19">
        <f>BT184</f>
        <v>0</v>
      </c>
      <c r="BU22" s="19">
        <f>BU184</f>
        <v>0</v>
      </c>
      <c r="BV22" s="19">
        <f t="shared" si="19"/>
        <v>0</v>
      </c>
      <c r="BW22" s="19">
        <f t="shared" si="19"/>
        <v>0</v>
      </c>
      <c r="BX22" s="19">
        <f t="shared" si="19"/>
        <v>0</v>
      </c>
      <c r="BY22" s="19">
        <f t="shared" si="19"/>
        <v>0</v>
      </c>
      <c r="BZ22" s="19">
        <f t="shared" si="19"/>
        <v>0</v>
      </c>
      <c r="CA22" s="19">
        <f>CA184</f>
        <v>0</v>
      </c>
      <c r="CB22" s="19">
        <f>CB184</f>
        <v>0</v>
      </c>
      <c r="CC22" s="19">
        <f t="shared" si="19"/>
        <v>0</v>
      </c>
      <c r="CD22" s="19">
        <f t="shared" si="19"/>
        <v>0</v>
      </c>
      <c r="CE22" s="19">
        <f t="shared" si="19"/>
        <v>0</v>
      </c>
      <c r="CF22" s="19">
        <f t="shared" si="19"/>
        <v>0</v>
      </c>
      <c r="CG22" s="19">
        <f t="shared" si="19"/>
        <v>0</v>
      </c>
      <c r="CH22" s="19">
        <f>CH184</f>
        <v>0</v>
      </c>
      <c r="CI22" s="19">
        <f>CI184</f>
        <v>0</v>
      </c>
      <c r="CJ22" s="24"/>
    </row>
    <row r="23" spans="1:130">
      <c r="A23" s="16" t="str">
        <f>'[1]3'!A21</f>
        <v>0.6</v>
      </c>
      <c r="B23" s="17" t="str">
        <f>'[1]3'!B21</f>
        <v>Прочие инвестиционные проекты, всего</v>
      </c>
      <c r="C23" s="18" t="str">
        <f>'[1]3'!C21</f>
        <v>Г</v>
      </c>
      <c r="D23" s="19">
        <f t="shared" ref="D23:T23" si="20">D185</f>
        <v>0</v>
      </c>
      <c r="E23" s="19">
        <f t="shared" si="20"/>
        <v>0</v>
      </c>
      <c r="F23" s="19">
        <f t="shared" si="20"/>
        <v>0</v>
      </c>
      <c r="G23" s="19">
        <f t="shared" si="20"/>
        <v>0</v>
      </c>
      <c r="H23" s="19">
        <f t="shared" si="20"/>
        <v>0</v>
      </c>
      <c r="I23" s="19">
        <f>I185</f>
        <v>0</v>
      </c>
      <c r="J23" s="19">
        <f t="shared" ref="J23:Q23" si="21">J185</f>
        <v>0</v>
      </c>
      <c r="K23" s="19">
        <f t="shared" si="21"/>
        <v>0</v>
      </c>
      <c r="L23" s="19">
        <f t="shared" si="21"/>
        <v>0</v>
      </c>
      <c r="M23" s="19">
        <f t="shared" si="21"/>
        <v>0</v>
      </c>
      <c r="N23" s="19">
        <f t="shared" si="21"/>
        <v>0</v>
      </c>
      <c r="O23" s="19">
        <f t="shared" si="21"/>
        <v>0</v>
      </c>
      <c r="P23" s="19">
        <f t="shared" si="21"/>
        <v>0</v>
      </c>
      <c r="Q23" s="19">
        <f t="shared" si="21"/>
        <v>0</v>
      </c>
      <c r="R23" s="19">
        <f t="shared" si="20"/>
        <v>0</v>
      </c>
      <c r="S23" s="19">
        <f t="shared" si="20"/>
        <v>0</v>
      </c>
      <c r="T23" s="19">
        <f t="shared" si="20"/>
        <v>0</v>
      </c>
      <c r="U23" s="19">
        <f>U185</f>
        <v>0</v>
      </c>
      <c r="V23" s="19">
        <f t="shared" si="19"/>
        <v>0</v>
      </c>
      <c r="W23" s="19">
        <f>W185</f>
        <v>0</v>
      </c>
      <c r="X23" s="19">
        <f>X185</f>
        <v>8</v>
      </c>
      <c r="Y23" s="19">
        <f t="shared" si="19"/>
        <v>0</v>
      </c>
      <c r="Z23" s="19">
        <f t="shared" si="19"/>
        <v>0</v>
      </c>
      <c r="AA23" s="19">
        <f t="shared" si="19"/>
        <v>0</v>
      </c>
      <c r="AB23" s="19">
        <f t="shared" si="19"/>
        <v>0</v>
      </c>
      <c r="AC23" s="19">
        <f t="shared" si="19"/>
        <v>0</v>
      </c>
      <c r="AD23" s="19">
        <f>AD185</f>
        <v>0</v>
      </c>
      <c r="AE23" s="19">
        <f>AE185</f>
        <v>8</v>
      </c>
      <c r="AF23" s="19">
        <f t="shared" si="19"/>
        <v>0</v>
      </c>
      <c r="AG23" s="19">
        <v>0</v>
      </c>
      <c r="AH23" s="19">
        <f t="shared" si="19"/>
        <v>0</v>
      </c>
      <c r="AI23" s="19">
        <v>0</v>
      </c>
      <c r="AJ23" s="19">
        <f t="shared" si="19"/>
        <v>0</v>
      </c>
      <c r="AK23" s="19">
        <v>0</v>
      </c>
      <c r="AL23" s="19">
        <v>6</v>
      </c>
      <c r="AM23" s="19">
        <f t="shared" si="19"/>
        <v>0</v>
      </c>
      <c r="AN23" s="19">
        <f t="shared" si="19"/>
        <v>0</v>
      </c>
      <c r="AO23" s="19">
        <f t="shared" si="19"/>
        <v>0</v>
      </c>
      <c r="AP23" s="19">
        <f t="shared" si="19"/>
        <v>0</v>
      </c>
      <c r="AQ23" s="19">
        <f t="shared" si="19"/>
        <v>0</v>
      </c>
      <c r="AR23" s="19">
        <f>AR185</f>
        <v>0</v>
      </c>
      <c r="AS23" s="19">
        <f>AS185</f>
        <v>6</v>
      </c>
      <c r="AT23" s="19">
        <v>0</v>
      </c>
      <c r="AU23" s="19">
        <f t="shared" si="19"/>
        <v>0</v>
      </c>
      <c r="AV23" s="19">
        <f t="shared" si="19"/>
        <v>0</v>
      </c>
      <c r="AW23" s="19">
        <f t="shared" si="19"/>
        <v>0</v>
      </c>
      <c r="AX23" s="19">
        <f t="shared" si="19"/>
        <v>0</v>
      </c>
      <c r="AY23" s="19">
        <f>AY185</f>
        <v>0</v>
      </c>
      <c r="AZ23" s="19">
        <f>AZ185</f>
        <v>8</v>
      </c>
      <c r="BA23" s="19">
        <v>0</v>
      </c>
      <c r="BB23" s="19">
        <f t="shared" si="19"/>
        <v>0</v>
      </c>
      <c r="BC23" s="19">
        <f t="shared" si="19"/>
        <v>0</v>
      </c>
      <c r="BD23" s="19">
        <f t="shared" si="19"/>
        <v>0</v>
      </c>
      <c r="BE23" s="19">
        <f t="shared" si="19"/>
        <v>0</v>
      </c>
      <c r="BF23" s="19">
        <f>BF185</f>
        <v>0</v>
      </c>
      <c r="BG23" s="19">
        <f>BG185</f>
        <v>3</v>
      </c>
      <c r="BH23" s="19">
        <f t="shared" si="19"/>
        <v>0</v>
      </c>
      <c r="BI23" s="19">
        <f t="shared" si="19"/>
        <v>0</v>
      </c>
      <c r="BJ23" s="19">
        <f t="shared" si="19"/>
        <v>0</v>
      </c>
      <c r="BK23" s="19">
        <f t="shared" si="19"/>
        <v>0</v>
      </c>
      <c r="BL23" s="19">
        <f t="shared" si="19"/>
        <v>0</v>
      </c>
      <c r="BM23" s="19">
        <f>BM185</f>
        <v>0</v>
      </c>
      <c r="BN23" s="19">
        <f>BN185</f>
        <v>6</v>
      </c>
      <c r="BO23" s="19">
        <v>0</v>
      </c>
      <c r="BP23" s="19">
        <f t="shared" si="19"/>
        <v>0</v>
      </c>
      <c r="BQ23" s="19">
        <f t="shared" si="19"/>
        <v>0</v>
      </c>
      <c r="BR23" s="19">
        <f t="shared" si="19"/>
        <v>25.507000000000001</v>
      </c>
      <c r="BS23" s="19">
        <f t="shared" si="19"/>
        <v>0</v>
      </c>
      <c r="BT23" s="19">
        <v>0</v>
      </c>
      <c r="BU23" s="19">
        <f>BU185</f>
        <v>6</v>
      </c>
      <c r="BV23" s="19">
        <v>0</v>
      </c>
      <c r="BW23" s="19">
        <f t="shared" si="19"/>
        <v>0</v>
      </c>
      <c r="BX23" s="19">
        <f t="shared" si="19"/>
        <v>0</v>
      </c>
      <c r="BY23" s="19">
        <f t="shared" si="19"/>
        <v>0</v>
      </c>
      <c r="BZ23" s="19">
        <f t="shared" si="19"/>
        <v>0</v>
      </c>
      <c r="CA23" s="19">
        <f>CA185</f>
        <v>0</v>
      </c>
      <c r="CB23" s="19">
        <f>CB185</f>
        <v>8</v>
      </c>
      <c r="CC23" s="19">
        <v>0</v>
      </c>
      <c r="CD23" s="19">
        <f t="shared" si="19"/>
        <v>0</v>
      </c>
      <c r="CE23" s="19">
        <f t="shared" si="19"/>
        <v>0</v>
      </c>
      <c r="CF23" s="19">
        <f t="shared" si="19"/>
        <v>0</v>
      </c>
      <c r="CG23" s="19">
        <f t="shared" si="19"/>
        <v>0</v>
      </c>
      <c r="CH23" s="19">
        <f>CH185</f>
        <v>0</v>
      </c>
      <c r="CI23" s="19">
        <f>CI185</f>
        <v>8</v>
      </c>
      <c r="CJ23" s="24"/>
    </row>
    <row r="24" spans="1:130">
      <c r="A24" s="16" t="str">
        <f>'[1]3'!A22</f>
        <v>1</v>
      </c>
      <c r="B24" s="17" t="str">
        <f>'[1]3'!B22</f>
        <v>ООО "ГИП-Электро"</v>
      </c>
      <c r="C24" s="18" t="str">
        <f>'[1]3'!C22</f>
        <v>Г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1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26">
        <v>0</v>
      </c>
      <c r="AH24" s="19">
        <v>0</v>
      </c>
      <c r="AI24" s="26">
        <v>0</v>
      </c>
      <c r="AJ24" s="19">
        <v>0</v>
      </c>
      <c r="AK24" s="26">
        <v>0</v>
      </c>
      <c r="AL24" s="26">
        <v>0</v>
      </c>
      <c r="AM24" s="19">
        <v>0</v>
      </c>
      <c r="AN24" s="26">
        <v>0</v>
      </c>
      <c r="AO24" s="19">
        <v>0</v>
      </c>
      <c r="AP24" s="26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1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1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1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1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1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1</v>
      </c>
      <c r="CJ24" s="24"/>
    </row>
    <row r="25" spans="1:130" ht="31.5">
      <c r="A25" s="16" t="str">
        <f>'[1]3'!A23</f>
        <v>1.1</v>
      </c>
      <c r="B25" s="17" t="str">
        <f>'[1]3'!B23</f>
        <v>Технологическое присоединение, всего, в том числе:</v>
      </c>
      <c r="C25" s="18" t="str">
        <f>'[1]3'!C23</f>
        <v>Г</v>
      </c>
      <c r="D25" s="19">
        <f t="shared" ref="D25:BY25" si="22">SUM(D26,D40,D43,D52)</f>
        <v>0</v>
      </c>
      <c r="E25" s="19">
        <f t="shared" si="22"/>
        <v>0</v>
      </c>
      <c r="F25" s="19">
        <f t="shared" si="22"/>
        <v>0</v>
      </c>
      <c r="G25" s="19">
        <f t="shared" si="22"/>
        <v>0</v>
      </c>
      <c r="H25" s="19">
        <f t="shared" si="22"/>
        <v>0</v>
      </c>
      <c r="I25" s="19">
        <f>SUM(I26,I40,I43,I52)</f>
        <v>0</v>
      </c>
      <c r="J25" s="19">
        <f>SUM(J26,J40,J43,J52)</f>
        <v>0</v>
      </c>
      <c r="K25" s="19">
        <f t="shared" si="22"/>
        <v>0</v>
      </c>
      <c r="L25" s="19">
        <f t="shared" si="22"/>
        <v>0</v>
      </c>
      <c r="M25" s="19">
        <f t="shared" si="22"/>
        <v>0</v>
      </c>
      <c r="N25" s="19">
        <f t="shared" si="22"/>
        <v>0</v>
      </c>
      <c r="O25" s="19">
        <f t="shared" si="22"/>
        <v>0</v>
      </c>
      <c r="P25" s="19">
        <f>SUM(P26,P40,P43,P52)</f>
        <v>0</v>
      </c>
      <c r="Q25" s="19">
        <f>SUM(Q26,Q40,Q43,Q52)</f>
        <v>0</v>
      </c>
      <c r="R25" s="19">
        <f t="shared" si="22"/>
        <v>0</v>
      </c>
      <c r="S25" s="19">
        <f t="shared" si="22"/>
        <v>0</v>
      </c>
      <c r="T25" s="19">
        <f t="shared" si="22"/>
        <v>0</v>
      </c>
      <c r="U25" s="19">
        <f t="shared" si="22"/>
        <v>0</v>
      </c>
      <c r="V25" s="19">
        <f t="shared" si="22"/>
        <v>0</v>
      </c>
      <c r="W25" s="19">
        <f>SUM(W26,W40,W43,W52)</f>
        <v>0</v>
      </c>
      <c r="X25" s="19">
        <f>SUM(X26,X40,X43,X52)</f>
        <v>0</v>
      </c>
      <c r="Y25" s="19">
        <f t="shared" si="22"/>
        <v>0</v>
      </c>
      <c r="Z25" s="19">
        <f t="shared" si="22"/>
        <v>0</v>
      </c>
      <c r="AA25" s="19">
        <f t="shared" si="22"/>
        <v>0</v>
      </c>
      <c r="AB25" s="19">
        <f t="shared" si="22"/>
        <v>0</v>
      </c>
      <c r="AC25" s="19">
        <f t="shared" si="22"/>
        <v>0</v>
      </c>
      <c r="AD25" s="19">
        <f>SUM(AD26,AD40,AD43,AD52)</f>
        <v>0</v>
      </c>
      <c r="AE25" s="19">
        <f>SUM(AE26,AE40,AE43,AE52)</f>
        <v>0</v>
      </c>
      <c r="AF25" s="19">
        <f t="shared" si="22"/>
        <v>0</v>
      </c>
      <c r="AG25" s="19">
        <v>0.56000000000000005</v>
      </c>
      <c r="AH25" s="19">
        <f t="shared" si="22"/>
        <v>0</v>
      </c>
      <c r="AI25" s="19">
        <v>0</v>
      </c>
      <c r="AJ25" s="19">
        <f t="shared" si="22"/>
        <v>0</v>
      </c>
      <c r="AK25" s="19">
        <v>0</v>
      </c>
      <c r="AL25" s="19">
        <v>0</v>
      </c>
      <c r="AM25" s="19">
        <f t="shared" si="22"/>
        <v>3</v>
      </c>
      <c r="AN25" s="19">
        <f t="shared" ref="AN25" si="23">SUM(AN26,AN40,AN43,AN52,)</f>
        <v>2.125</v>
      </c>
      <c r="AO25" s="19">
        <f t="shared" si="22"/>
        <v>0</v>
      </c>
      <c r="AP25" s="19">
        <f t="shared" ref="AP25" si="24">SUM(AP26,AP40,AP43,AP52,)</f>
        <v>31.532499999999999</v>
      </c>
      <c r="AQ25" s="19">
        <f t="shared" si="22"/>
        <v>0</v>
      </c>
      <c r="AR25" s="19">
        <f>SUM(AR26,AR40,AR43,AR52)</f>
        <v>0</v>
      </c>
      <c r="AS25" s="19">
        <f>SUM(AS26,AS40,AS43,AS52)</f>
        <v>0</v>
      </c>
      <c r="AT25" s="19">
        <f t="shared" si="22"/>
        <v>0</v>
      </c>
      <c r="AU25" s="19">
        <f t="shared" si="22"/>
        <v>0</v>
      </c>
      <c r="AV25" s="19">
        <f t="shared" si="22"/>
        <v>0</v>
      </c>
      <c r="AW25" s="19">
        <f t="shared" si="22"/>
        <v>0</v>
      </c>
      <c r="AX25" s="19">
        <f t="shared" si="22"/>
        <v>0</v>
      </c>
      <c r="AY25" s="19">
        <f>SUM(AY26,AY40,AY43,AY52)</f>
        <v>0</v>
      </c>
      <c r="AZ25" s="19">
        <f>SUM(AZ26,AZ40,AZ43,AZ52)</f>
        <v>0</v>
      </c>
      <c r="BA25" s="19">
        <f t="shared" si="22"/>
        <v>0</v>
      </c>
      <c r="BB25" s="19">
        <f t="shared" si="22"/>
        <v>9.5190000000000001</v>
      </c>
      <c r="BC25" s="19">
        <f t="shared" si="22"/>
        <v>0</v>
      </c>
      <c r="BD25" s="19">
        <f t="shared" si="22"/>
        <v>32.699999999999996</v>
      </c>
      <c r="BE25" s="19">
        <f t="shared" si="22"/>
        <v>0</v>
      </c>
      <c r="BF25" s="19">
        <f>SUM(BF26,BF40,BF43,BF52)</f>
        <v>0</v>
      </c>
      <c r="BG25" s="19">
        <f>SUM(BG26,BG40,BG43,BG52)</f>
        <v>0</v>
      </c>
      <c r="BH25" s="19">
        <f t="shared" si="22"/>
        <v>0</v>
      </c>
      <c r="BI25" s="19">
        <f t="shared" si="22"/>
        <v>0</v>
      </c>
      <c r="BJ25" s="19">
        <f t="shared" si="22"/>
        <v>0</v>
      </c>
      <c r="BK25" s="19">
        <f t="shared" si="22"/>
        <v>0</v>
      </c>
      <c r="BL25" s="19">
        <f t="shared" si="22"/>
        <v>0</v>
      </c>
      <c r="BM25" s="19">
        <f>SUM(BM26,BM40,BM43,BM52)</f>
        <v>0</v>
      </c>
      <c r="BN25" s="19">
        <f>SUM(BN26,BN40,BN43,BN52)</f>
        <v>0</v>
      </c>
      <c r="BO25" s="19">
        <v>0</v>
      </c>
      <c r="BP25" s="19">
        <f t="shared" si="22"/>
        <v>9.5200000000000014</v>
      </c>
      <c r="BQ25" s="19">
        <f t="shared" si="22"/>
        <v>0</v>
      </c>
      <c r="BR25" s="19">
        <f t="shared" si="22"/>
        <v>32.699999999999996</v>
      </c>
      <c r="BS25" s="19">
        <f t="shared" si="22"/>
        <v>0</v>
      </c>
      <c r="BT25" s="19">
        <f>SUM(BT26,BT40,BT43,BT52)</f>
        <v>0</v>
      </c>
      <c r="BU25" s="19">
        <f>SUM(BU26,BU40,BU43,BU52)</f>
        <v>0</v>
      </c>
      <c r="BV25" s="19">
        <f t="shared" si="22"/>
        <v>0</v>
      </c>
      <c r="BW25" s="19">
        <f t="shared" si="22"/>
        <v>0</v>
      </c>
      <c r="BX25" s="19">
        <f t="shared" si="22"/>
        <v>0</v>
      </c>
      <c r="BY25" s="19">
        <f t="shared" si="22"/>
        <v>0</v>
      </c>
      <c r="BZ25" s="19">
        <f t="shared" ref="BZ25:CG25" si="25">SUM(BZ26,BZ40,BZ43,BZ52)</f>
        <v>0</v>
      </c>
      <c r="CA25" s="19">
        <f>SUM(CA26,CA40,CA43,CA52)</f>
        <v>0</v>
      </c>
      <c r="CB25" s="19">
        <f>SUM(CB26,CB40,CB43,CB52)</f>
        <v>0</v>
      </c>
      <c r="CC25" s="19">
        <f t="shared" si="25"/>
        <v>0</v>
      </c>
      <c r="CD25" s="19">
        <f t="shared" si="25"/>
        <v>0</v>
      </c>
      <c r="CE25" s="19">
        <f t="shared" si="25"/>
        <v>0</v>
      </c>
      <c r="CF25" s="19">
        <f t="shared" si="25"/>
        <v>0</v>
      </c>
      <c r="CG25" s="19">
        <f t="shared" si="25"/>
        <v>0</v>
      </c>
      <c r="CH25" s="19">
        <f>SUM(CH26,CH40,CH43,CH52)</f>
        <v>0</v>
      </c>
      <c r="CI25" s="19">
        <f>SUM(CI26,CI40,CI43,CI52)</f>
        <v>0</v>
      </c>
      <c r="CJ25" s="24"/>
    </row>
    <row r="26" spans="1:130" ht="47.25">
      <c r="A26" s="16" t="str">
        <f>'[1]3'!A24</f>
        <v>1.1.1</v>
      </c>
      <c r="B26" s="17" t="str">
        <f>'[1]3'!B24</f>
        <v>Технологическое присоединение энергопринимающих устройств потребителей, всего, в том числе:</v>
      </c>
      <c r="C26" s="18" t="str">
        <f>'[1]3'!C24</f>
        <v>Г</v>
      </c>
      <c r="D26" s="19">
        <f t="shared" ref="D26:BL26" si="26">SUM(D27,D33,D39)</f>
        <v>0</v>
      </c>
      <c r="E26" s="19">
        <f t="shared" si="26"/>
        <v>0</v>
      </c>
      <c r="F26" s="19">
        <f t="shared" si="26"/>
        <v>0</v>
      </c>
      <c r="G26" s="19">
        <f t="shared" si="26"/>
        <v>0</v>
      </c>
      <c r="H26" s="19">
        <f t="shared" si="26"/>
        <v>0</v>
      </c>
      <c r="I26" s="19">
        <f>SUM(I27,I33,I39)</f>
        <v>0</v>
      </c>
      <c r="J26" s="19">
        <f>SUM(J27,J33,J39)</f>
        <v>0</v>
      </c>
      <c r="K26" s="19">
        <f t="shared" si="26"/>
        <v>0</v>
      </c>
      <c r="L26" s="19">
        <f t="shared" si="26"/>
        <v>0</v>
      </c>
      <c r="M26" s="19">
        <f t="shared" si="26"/>
        <v>0</v>
      </c>
      <c r="N26" s="19">
        <f t="shared" si="26"/>
        <v>0</v>
      </c>
      <c r="O26" s="19">
        <f t="shared" si="26"/>
        <v>0</v>
      </c>
      <c r="P26" s="19">
        <f>SUM(P27,P33,P39)</f>
        <v>0</v>
      </c>
      <c r="Q26" s="19">
        <f>SUM(Q27,Q33,Q39)</f>
        <v>0</v>
      </c>
      <c r="R26" s="19">
        <f t="shared" si="26"/>
        <v>0</v>
      </c>
      <c r="S26" s="19">
        <f t="shared" si="26"/>
        <v>0</v>
      </c>
      <c r="T26" s="19">
        <f t="shared" si="26"/>
        <v>0</v>
      </c>
      <c r="U26" s="19">
        <f t="shared" si="26"/>
        <v>0</v>
      </c>
      <c r="V26" s="19">
        <f t="shared" si="26"/>
        <v>0</v>
      </c>
      <c r="W26" s="19">
        <f>SUM(W27,W33,W39)</f>
        <v>0</v>
      </c>
      <c r="X26" s="19">
        <f>SUM(X27,X33,X39)</f>
        <v>0</v>
      </c>
      <c r="Y26" s="19">
        <f t="shared" si="26"/>
        <v>0</v>
      </c>
      <c r="Z26" s="19">
        <f t="shared" si="26"/>
        <v>0</v>
      </c>
      <c r="AA26" s="19">
        <f t="shared" si="26"/>
        <v>0</v>
      </c>
      <c r="AB26" s="19">
        <f t="shared" si="26"/>
        <v>0</v>
      </c>
      <c r="AC26" s="19">
        <f t="shared" si="26"/>
        <v>0</v>
      </c>
      <c r="AD26" s="19">
        <f>SUM(AD27,AD33,AD39)</f>
        <v>0</v>
      </c>
      <c r="AE26" s="19">
        <f>SUM(AE27,AE33,AE39)</f>
        <v>0</v>
      </c>
      <c r="AF26" s="19">
        <f t="shared" si="26"/>
        <v>0</v>
      </c>
      <c r="AG26" s="19">
        <v>0</v>
      </c>
      <c r="AH26" s="19">
        <f t="shared" si="26"/>
        <v>0</v>
      </c>
      <c r="AI26" s="19">
        <v>0</v>
      </c>
      <c r="AJ26" s="19">
        <f t="shared" si="26"/>
        <v>0</v>
      </c>
      <c r="AK26" s="19">
        <v>0</v>
      </c>
      <c r="AL26" s="19">
        <v>0</v>
      </c>
      <c r="AM26" s="19">
        <f t="shared" si="26"/>
        <v>0</v>
      </c>
      <c r="AN26" s="19">
        <f t="shared" si="26"/>
        <v>1.5649999999999999</v>
      </c>
      <c r="AO26" s="19">
        <f t="shared" si="26"/>
        <v>0</v>
      </c>
      <c r="AP26" s="19">
        <f t="shared" si="26"/>
        <v>31.532499999999999</v>
      </c>
      <c r="AQ26" s="19">
        <f t="shared" si="26"/>
        <v>0</v>
      </c>
      <c r="AR26" s="19">
        <f>SUM(AR27,AR33,AR39)</f>
        <v>0</v>
      </c>
      <c r="AS26" s="19">
        <f>SUM(AS27,AS33,AS39)</f>
        <v>0</v>
      </c>
      <c r="AT26" s="19">
        <f t="shared" si="26"/>
        <v>0</v>
      </c>
      <c r="AU26" s="19">
        <f t="shared" si="26"/>
        <v>0</v>
      </c>
      <c r="AV26" s="19">
        <f t="shared" si="26"/>
        <v>0</v>
      </c>
      <c r="AW26" s="19">
        <f t="shared" si="26"/>
        <v>0</v>
      </c>
      <c r="AX26" s="19">
        <f t="shared" si="26"/>
        <v>0</v>
      </c>
      <c r="AY26" s="19">
        <f>SUM(AY27,AY33,AY39)</f>
        <v>0</v>
      </c>
      <c r="AZ26" s="19">
        <f>SUM(AZ27,AZ33,AZ39)</f>
        <v>0</v>
      </c>
      <c r="BA26" s="19">
        <f t="shared" si="26"/>
        <v>0</v>
      </c>
      <c r="BB26" s="19">
        <f t="shared" si="26"/>
        <v>9.5190000000000001</v>
      </c>
      <c r="BC26" s="19">
        <f t="shared" si="26"/>
        <v>0</v>
      </c>
      <c r="BD26" s="19">
        <f t="shared" si="26"/>
        <v>32.699999999999996</v>
      </c>
      <c r="BE26" s="19">
        <f t="shared" si="26"/>
        <v>0</v>
      </c>
      <c r="BF26" s="19">
        <f>SUM(BF27,BF33,BF39)</f>
        <v>0</v>
      </c>
      <c r="BG26" s="19">
        <f>SUM(BG27,BG33,BG39)</f>
        <v>0</v>
      </c>
      <c r="BH26" s="19">
        <f t="shared" si="26"/>
        <v>0</v>
      </c>
      <c r="BI26" s="19">
        <f t="shared" si="26"/>
        <v>0</v>
      </c>
      <c r="BJ26" s="19">
        <f t="shared" si="26"/>
        <v>0</v>
      </c>
      <c r="BK26" s="19">
        <f t="shared" si="26"/>
        <v>0</v>
      </c>
      <c r="BL26" s="19">
        <f t="shared" si="26"/>
        <v>0</v>
      </c>
      <c r="BM26" s="19">
        <f>SUM(BM27,BM33,BM39)</f>
        <v>0</v>
      </c>
      <c r="BN26" s="19">
        <f>SUM(BN27,BN33,BN39)</f>
        <v>0</v>
      </c>
      <c r="BO26" s="19">
        <v>0</v>
      </c>
      <c r="BP26" s="19">
        <f>BP27+BP33</f>
        <v>9.5200000000000014</v>
      </c>
      <c r="BQ26" s="19">
        <f t="shared" ref="BQ26:CG26" si="27">SUM(BQ27,BQ33,BQ39)</f>
        <v>0</v>
      </c>
      <c r="BR26" s="19">
        <f>BR27+BR33</f>
        <v>32.699999999999996</v>
      </c>
      <c r="BS26" s="19">
        <f t="shared" si="27"/>
        <v>0</v>
      </c>
      <c r="BT26" s="19">
        <f>SUM(BT27,BT33,BT39)</f>
        <v>0</v>
      </c>
      <c r="BU26" s="19">
        <f>SUM(BU27,BU33,BU39)</f>
        <v>0</v>
      </c>
      <c r="BV26" s="19">
        <f t="shared" si="27"/>
        <v>0</v>
      </c>
      <c r="BW26" s="19">
        <f t="shared" si="27"/>
        <v>0</v>
      </c>
      <c r="BX26" s="19">
        <f t="shared" si="27"/>
        <v>0</v>
      </c>
      <c r="BY26" s="19">
        <f t="shared" si="27"/>
        <v>0</v>
      </c>
      <c r="BZ26" s="19">
        <f t="shared" si="27"/>
        <v>0</v>
      </c>
      <c r="CA26" s="19">
        <f>SUM(CA27,CA33,CA39)</f>
        <v>0</v>
      </c>
      <c r="CB26" s="19">
        <f>SUM(CB27,CB33,CB39)</f>
        <v>0</v>
      </c>
      <c r="CC26" s="19">
        <f t="shared" si="27"/>
        <v>0</v>
      </c>
      <c r="CD26" s="19">
        <f t="shared" si="27"/>
        <v>0</v>
      </c>
      <c r="CE26" s="19">
        <f t="shared" si="27"/>
        <v>0</v>
      </c>
      <c r="CF26" s="19">
        <f t="shared" si="27"/>
        <v>0</v>
      </c>
      <c r="CG26" s="19">
        <f t="shared" si="27"/>
        <v>0</v>
      </c>
      <c r="CH26" s="19">
        <f>SUM(CH27,CH33,CH39)</f>
        <v>0</v>
      </c>
      <c r="CI26" s="19">
        <f>SUM(CI27,CI33,CI39)</f>
        <v>0</v>
      </c>
      <c r="CJ26" s="24"/>
    </row>
    <row r="27" spans="1:130" ht="63">
      <c r="A27" s="16" t="str">
        <f>'[1]3'!A25</f>
        <v>1.1.1.1</v>
      </c>
      <c r="B27" s="17" t="str">
        <f>'[1]3'!B25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18" t="str">
        <f>'[1]3'!C25</f>
        <v>Г</v>
      </c>
      <c r="D27" s="19">
        <f>SUM(D28:D32)</f>
        <v>0</v>
      </c>
      <c r="E27" s="19">
        <f t="shared" ref="E27:BP27" si="28">SUM(E28:E32)</f>
        <v>0</v>
      </c>
      <c r="F27" s="19">
        <f t="shared" si="28"/>
        <v>0</v>
      </c>
      <c r="G27" s="19">
        <f t="shared" si="28"/>
        <v>0</v>
      </c>
      <c r="H27" s="19">
        <f t="shared" si="28"/>
        <v>0</v>
      </c>
      <c r="I27" s="19">
        <f>SUM(I28:I32)</f>
        <v>0</v>
      </c>
      <c r="J27" s="19">
        <f>SUM(J28:J32)</f>
        <v>0</v>
      </c>
      <c r="K27" s="19">
        <f t="shared" si="28"/>
        <v>0</v>
      </c>
      <c r="L27" s="19">
        <f t="shared" si="28"/>
        <v>0</v>
      </c>
      <c r="M27" s="19">
        <f t="shared" si="28"/>
        <v>0</v>
      </c>
      <c r="N27" s="19">
        <f t="shared" si="28"/>
        <v>0</v>
      </c>
      <c r="O27" s="19">
        <f t="shared" si="28"/>
        <v>0</v>
      </c>
      <c r="P27" s="19">
        <f>SUM(P28:P32)</f>
        <v>0</v>
      </c>
      <c r="Q27" s="19">
        <f>SUM(Q28:Q32)</f>
        <v>0</v>
      </c>
      <c r="R27" s="19">
        <f t="shared" si="28"/>
        <v>0</v>
      </c>
      <c r="S27" s="19">
        <f t="shared" si="28"/>
        <v>0</v>
      </c>
      <c r="T27" s="19">
        <f t="shared" si="28"/>
        <v>0</v>
      </c>
      <c r="U27" s="19">
        <f t="shared" si="28"/>
        <v>0</v>
      </c>
      <c r="V27" s="19">
        <f t="shared" si="28"/>
        <v>0</v>
      </c>
      <c r="W27" s="19">
        <f>SUM(W28:W32)</f>
        <v>0</v>
      </c>
      <c r="X27" s="19">
        <f>SUM(X28:X32)</f>
        <v>0</v>
      </c>
      <c r="Y27" s="19">
        <f t="shared" si="28"/>
        <v>0</v>
      </c>
      <c r="Z27" s="19">
        <f t="shared" si="28"/>
        <v>0</v>
      </c>
      <c r="AA27" s="19">
        <f t="shared" si="28"/>
        <v>0</v>
      </c>
      <c r="AB27" s="19">
        <f t="shared" si="28"/>
        <v>0</v>
      </c>
      <c r="AC27" s="19">
        <f t="shared" si="28"/>
        <v>0</v>
      </c>
      <c r="AD27" s="19">
        <f>SUM(AD28:AD32)</f>
        <v>0</v>
      </c>
      <c r="AE27" s="19">
        <f>SUM(AE28:AE32)</f>
        <v>0</v>
      </c>
      <c r="AF27" s="19">
        <f t="shared" si="28"/>
        <v>0</v>
      </c>
      <c r="AG27" s="19">
        <v>0</v>
      </c>
      <c r="AH27" s="19">
        <f t="shared" si="28"/>
        <v>0</v>
      </c>
      <c r="AI27" s="19">
        <v>0</v>
      </c>
      <c r="AJ27" s="19">
        <f t="shared" si="28"/>
        <v>0</v>
      </c>
      <c r="AK27" s="19">
        <v>0</v>
      </c>
      <c r="AL27" s="19">
        <v>0</v>
      </c>
      <c r="AM27" s="19">
        <f t="shared" si="28"/>
        <v>0</v>
      </c>
      <c r="AN27" s="19">
        <f t="shared" si="28"/>
        <v>1.5649999999999999</v>
      </c>
      <c r="AO27" s="19">
        <f t="shared" si="28"/>
        <v>0</v>
      </c>
      <c r="AP27" s="19">
        <f t="shared" si="28"/>
        <v>29.8185</v>
      </c>
      <c r="AQ27" s="19">
        <f t="shared" si="28"/>
        <v>0</v>
      </c>
      <c r="AR27" s="19">
        <f>SUM(AR28:AR32)</f>
        <v>0</v>
      </c>
      <c r="AS27" s="19">
        <f>SUM(AS28:AS32)</f>
        <v>0</v>
      </c>
      <c r="AT27" s="19">
        <f t="shared" si="28"/>
        <v>0</v>
      </c>
      <c r="AU27" s="19">
        <f t="shared" si="28"/>
        <v>0</v>
      </c>
      <c r="AV27" s="19">
        <f t="shared" si="28"/>
        <v>0</v>
      </c>
      <c r="AW27" s="19">
        <f t="shared" si="28"/>
        <v>0</v>
      </c>
      <c r="AX27" s="19">
        <f t="shared" si="28"/>
        <v>0</v>
      </c>
      <c r="AY27" s="19">
        <f>SUM(AY28:AY32)</f>
        <v>0</v>
      </c>
      <c r="AZ27" s="19">
        <f>SUM(AZ28:AZ32)</f>
        <v>0</v>
      </c>
      <c r="BA27" s="19">
        <f t="shared" si="28"/>
        <v>0</v>
      </c>
      <c r="BB27" s="19">
        <f t="shared" si="28"/>
        <v>8.5459999999999994</v>
      </c>
      <c r="BC27" s="19">
        <f t="shared" si="28"/>
        <v>0</v>
      </c>
      <c r="BD27" s="19">
        <f t="shared" si="28"/>
        <v>31.4</v>
      </c>
      <c r="BE27" s="19">
        <f t="shared" si="28"/>
        <v>0</v>
      </c>
      <c r="BF27" s="19">
        <f>SUM(BF28:BF32)</f>
        <v>0</v>
      </c>
      <c r="BG27" s="19">
        <f>SUM(BG28:BG32)</f>
        <v>0</v>
      </c>
      <c r="BH27" s="19">
        <f t="shared" si="28"/>
        <v>0</v>
      </c>
      <c r="BI27" s="19">
        <f t="shared" si="28"/>
        <v>0</v>
      </c>
      <c r="BJ27" s="19">
        <f t="shared" si="28"/>
        <v>0</v>
      </c>
      <c r="BK27" s="19">
        <f t="shared" si="28"/>
        <v>0</v>
      </c>
      <c r="BL27" s="19">
        <f t="shared" si="28"/>
        <v>0</v>
      </c>
      <c r="BM27" s="19">
        <f>SUM(BM28:BM32)</f>
        <v>0</v>
      </c>
      <c r="BN27" s="19">
        <f>SUM(BN28:BN32)</f>
        <v>0</v>
      </c>
      <c r="BO27" s="19">
        <v>0</v>
      </c>
      <c r="BP27" s="19">
        <f t="shared" si="28"/>
        <v>8.5500000000000007</v>
      </c>
      <c r="BQ27" s="19">
        <f t="shared" ref="BQ27:CG27" si="29">SUM(BQ28:BQ32)</f>
        <v>0</v>
      </c>
      <c r="BR27" s="19">
        <f t="shared" si="29"/>
        <v>31.4</v>
      </c>
      <c r="BS27" s="19">
        <f t="shared" si="29"/>
        <v>0</v>
      </c>
      <c r="BT27" s="19">
        <f>SUM(BT28:BT32)</f>
        <v>0</v>
      </c>
      <c r="BU27" s="19">
        <f>SUM(BU28:BU32)</f>
        <v>0</v>
      </c>
      <c r="BV27" s="19">
        <f t="shared" si="29"/>
        <v>0</v>
      </c>
      <c r="BW27" s="19">
        <f t="shared" si="29"/>
        <v>0</v>
      </c>
      <c r="BX27" s="19">
        <f t="shared" si="29"/>
        <v>0</v>
      </c>
      <c r="BY27" s="19">
        <f t="shared" si="29"/>
        <v>0</v>
      </c>
      <c r="BZ27" s="19">
        <f t="shared" si="29"/>
        <v>0</v>
      </c>
      <c r="CA27" s="19">
        <f>SUM(CA28:CA32)</f>
        <v>0</v>
      </c>
      <c r="CB27" s="19">
        <f>SUM(CB28:CB32)</f>
        <v>0</v>
      </c>
      <c r="CC27" s="19">
        <f t="shared" si="29"/>
        <v>0</v>
      </c>
      <c r="CD27" s="19">
        <f t="shared" si="29"/>
        <v>0</v>
      </c>
      <c r="CE27" s="19">
        <f t="shared" si="29"/>
        <v>0</v>
      </c>
      <c r="CF27" s="19">
        <f t="shared" si="29"/>
        <v>0</v>
      </c>
      <c r="CG27" s="19">
        <f t="shared" si="29"/>
        <v>0</v>
      </c>
      <c r="CH27" s="19">
        <f>SUM(CH28:CH32)</f>
        <v>0</v>
      </c>
      <c r="CI27" s="19">
        <f>SUM(CI28:CI32)</f>
        <v>0</v>
      </c>
      <c r="CJ27" s="24"/>
    </row>
    <row r="28" spans="1:130" ht="63">
      <c r="A28" s="16" t="s">
        <v>124</v>
      </c>
      <c r="B28" s="17" t="str">
        <f>'[1]3'!B26</f>
        <v>Технологическое присоединение энергопринимающих устройств потребителей максимальной мощностью до 15 кВт включительно за 2017г., всего</v>
      </c>
      <c r="C28" s="18" t="str">
        <f>'[1]3'!C26</f>
        <v>Г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0.57999999999999996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4"/>
    </row>
    <row r="29" spans="1:130" ht="63">
      <c r="A29" s="16" t="s">
        <v>103</v>
      </c>
      <c r="B29" s="17" t="str">
        <f>'[1]3'!B27</f>
        <v>Технологическое присоединение энергопринимающих устройств потребителей максимальной мощностью до 15 кВт включительно за 2018г., всего</v>
      </c>
      <c r="C29" s="18" t="str">
        <f>'[1]3'!C27</f>
        <v>Г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 t="s">
        <v>121</v>
      </c>
      <c r="AN29" s="26">
        <v>0.98499999999999999</v>
      </c>
      <c r="AO29" s="26">
        <v>0</v>
      </c>
      <c r="AP29" s="26">
        <v>29.8185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4"/>
    </row>
    <row r="30" spans="1:130" ht="63">
      <c r="A30" s="16" t="s">
        <v>107</v>
      </c>
      <c r="B30" s="17" t="str">
        <f>'[1]3'!B28</f>
        <v>Технологическое присоединение энергопринимающих устройств потребителей максимальной мощностью до 15 кВт включительно за 2019г., всего</v>
      </c>
      <c r="C30" s="18" t="str">
        <f>'[1]3'!C28</f>
        <v>Г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 t="s">
        <v>121</v>
      </c>
      <c r="BB30" s="26">
        <v>8.5459999999999994</v>
      </c>
      <c r="BC30" s="26">
        <v>0</v>
      </c>
      <c r="BD30" s="26">
        <v>31.4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4"/>
    </row>
    <row r="31" spans="1:130" ht="63">
      <c r="A31" s="16" t="s">
        <v>108</v>
      </c>
      <c r="B31" s="17" t="str">
        <f>'[1]3'!B29</f>
        <v>Технологическое присоединение энергопринимающих устройств потребителей максимальной мощностью до 15 кВт включительно за 2020г., всего</v>
      </c>
      <c r="C31" s="18" t="str">
        <f>'[1]3'!C29</f>
        <v>Г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7">
        <v>4</v>
      </c>
      <c r="BP31" s="26">
        <v>8.5500000000000007</v>
      </c>
      <c r="BQ31" s="26">
        <v>0</v>
      </c>
      <c r="BR31" s="26">
        <v>31.4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4"/>
    </row>
    <row r="32" spans="1:130" ht="63">
      <c r="A32" s="16" t="s">
        <v>125</v>
      </c>
      <c r="B32" s="17" t="str">
        <f>'[1]3'!B30</f>
        <v>Технологическое присоединение энергопринимающих устройств потребителей максимальной мощностью до 15 кВт включительно за 2021г., всего</v>
      </c>
      <c r="C32" s="18" t="str">
        <f>'[1]3'!C30</f>
        <v>Г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4"/>
    </row>
    <row r="33" spans="1:88" ht="63">
      <c r="A33" s="16" t="str">
        <f>'[1]3'!A31</f>
        <v>1.1.1.2</v>
      </c>
      <c r="B33" s="17" t="str">
        <f>'[1]3'!B31</f>
        <v>Технологическое присоединение энергопринимающих устройств потребителей максимальной мощностью до 150 кВт включительно, всего</v>
      </c>
      <c r="C33" s="18" t="str">
        <f>'[1]3'!C31</f>
        <v>Г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19">
        <v>0</v>
      </c>
      <c r="AH33" s="26">
        <v>0</v>
      </c>
      <c r="AI33" s="19">
        <v>0</v>
      </c>
      <c r="AJ33" s="26">
        <v>0</v>
      </c>
      <c r="AK33" s="19">
        <v>0</v>
      </c>
      <c r="AL33" s="19">
        <v>0</v>
      </c>
      <c r="AM33" s="26">
        <v>0</v>
      </c>
      <c r="AN33" s="19">
        <f t="shared" ref="AN33" si="30">SUM(AN34:AN38)</f>
        <v>0</v>
      </c>
      <c r="AO33" s="26">
        <f t="shared" ref="AO33:AP33" si="31">SUM(AO34:AO38)</f>
        <v>0</v>
      </c>
      <c r="AP33" s="19">
        <f t="shared" si="31"/>
        <v>1.7139999999999997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f>SUM(BB34:BB38)</f>
        <v>0.97299999999999998</v>
      </c>
      <c r="BC33" s="26">
        <f t="shared" ref="BC33:BG33" si="32">SUM(BC34:BC38)</f>
        <v>0</v>
      </c>
      <c r="BD33" s="26">
        <f t="shared" si="32"/>
        <v>1.3</v>
      </c>
      <c r="BE33" s="26">
        <f t="shared" si="32"/>
        <v>0</v>
      </c>
      <c r="BF33" s="26">
        <f t="shared" si="32"/>
        <v>0</v>
      </c>
      <c r="BG33" s="26">
        <f t="shared" si="32"/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f>BP37</f>
        <v>0.97</v>
      </c>
      <c r="BQ33" s="26">
        <v>0</v>
      </c>
      <c r="BR33" s="26">
        <f>BR37</f>
        <v>1.3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4"/>
    </row>
    <row r="34" spans="1:88" ht="63">
      <c r="A34" s="16" t="s">
        <v>124</v>
      </c>
      <c r="B34" s="17" t="str">
        <f>'[1]3'!B32</f>
        <v>Технологическое присоединение энергопринимающих устройств потребителей максимальной мощностью до 150 кВт включительно за 2017г., всего</v>
      </c>
      <c r="C34" s="18" t="str">
        <f>'[1]3'!C32</f>
        <v>Г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4"/>
    </row>
    <row r="35" spans="1:88" ht="63">
      <c r="A35" s="16" t="s">
        <v>103</v>
      </c>
      <c r="B35" s="17" t="str">
        <f>'[1]3'!B33</f>
        <v>Технологическое присоединение энергопринимающих устройств потребителей максимальной мощностью до 150 кВт включительно за 2018г., всего</v>
      </c>
      <c r="C35" s="18" t="str">
        <f>'[1]3'!C33</f>
        <v>Г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 t="s">
        <v>121</v>
      </c>
      <c r="AN35" s="26">
        <v>0</v>
      </c>
      <c r="AO35" s="26">
        <v>0</v>
      </c>
      <c r="AP35" s="26">
        <v>1.7139999999999997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4"/>
    </row>
    <row r="36" spans="1:88" ht="63">
      <c r="A36" s="16" t="s">
        <v>107</v>
      </c>
      <c r="B36" s="17" t="str">
        <f>'[1]3'!B34</f>
        <v>Технологическое присоединение энергопринимающих устройств потребителей максимальной мощностью до 150 кВт включительно за 2019г., всего</v>
      </c>
      <c r="C36" s="18" t="str">
        <f>'[1]3'!C34</f>
        <v>Г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7">
        <v>3</v>
      </c>
      <c r="BB36" s="26">
        <v>0.97299999999999998</v>
      </c>
      <c r="BC36" s="26">
        <v>0</v>
      </c>
      <c r="BD36" s="26">
        <v>1.3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4"/>
    </row>
    <row r="37" spans="1:88" ht="63">
      <c r="A37" s="16" t="s">
        <v>108</v>
      </c>
      <c r="B37" s="17" t="str">
        <f>'[1]3'!B35</f>
        <v>Технологическое присоединение энергопринимающих устройств потребителей максимальной мощностью до 150 кВт включительно за 2020г., всего</v>
      </c>
      <c r="C37" s="18" t="str">
        <f>'[1]3'!C35</f>
        <v>Г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7">
        <v>4</v>
      </c>
      <c r="BP37" s="26">
        <v>0.97</v>
      </c>
      <c r="BQ37" s="26">
        <v>0</v>
      </c>
      <c r="BR37" s="26">
        <v>1.3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4"/>
    </row>
    <row r="38" spans="1:88" ht="63">
      <c r="A38" s="16" t="s">
        <v>125</v>
      </c>
      <c r="B38" s="17" t="str">
        <f>'[1]3'!B36</f>
        <v>Технологическое присоединение энергопринимающих устройств потребителей максимальной мощностью до 150 кВт включительно за 2021г., всего</v>
      </c>
      <c r="C38" s="18" t="str">
        <f>'[1]3'!C36</f>
        <v>Г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4"/>
    </row>
    <row r="39" spans="1:88" ht="47.25">
      <c r="A39" s="16" t="str">
        <f>'[1]3'!A37</f>
        <v>1.1.1.3</v>
      </c>
      <c r="B39" s="17" t="str">
        <f>'[1]3'!B37</f>
        <v>Технологическое присоединение энергопринимающих устройств потребителей свыше 150 кВт, всего, в том числе:</v>
      </c>
      <c r="C39" s="18" t="str">
        <f>'[1]3'!C37</f>
        <v>Г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19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19">
        <v>0</v>
      </c>
      <c r="AG39" s="26">
        <v>0</v>
      </c>
      <c r="AH39" s="19">
        <v>0</v>
      </c>
      <c r="AI39" s="26">
        <v>0</v>
      </c>
      <c r="AJ39" s="19">
        <v>0</v>
      </c>
      <c r="AK39" s="26">
        <v>0</v>
      </c>
      <c r="AL39" s="26">
        <v>0</v>
      </c>
      <c r="AM39" s="19">
        <v>0</v>
      </c>
      <c r="AN39" s="26">
        <v>0</v>
      </c>
      <c r="AO39" s="19">
        <v>0</v>
      </c>
      <c r="AP39" s="26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0</v>
      </c>
      <c r="CC39" s="19">
        <v>0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24"/>
    </row>
    <row r="40" spans="1:88" ht="31.5">
      <c r="A40" s="16" t="str">
        <f>'[1]3'!A38</f>
        <v>1.1.2</v>
      </c>
      <c r="B40" s="17" t="str">
        <f>'[1]3'!B38</f>
        <v>Технологическое присоединение объектов электросетевого хозяйства, всего, в том числе:</v>
      </c>
      <c r="C40" s="18" t="str">
        <f>'[1]3'!C38</f>
        <v>Г</v>
      </c>
      <c r="D40" s="19">
        <f t="shared" ref="D40:BY40" si="33">SUM(D41:D42)</f>
        <v>0</v>
      </c>
      <c r="E40" s="19">
        <f t="shared" si="33"/>
        <v>0</v>
      </c>
      <c r="F40" s="19">
        <f t="shared" si="33"/>
        <v>0</v>
      </c>
      <c r="G40" s="19">
        <f t="shared" si="33"/>
        <v>0</v>
      </c>
      <c r="H40" s="19">
        <f t="shared" si="33"/>
        <v>0</v>
      </c>
      <c r="I40" s="19">
        <f>SUM(I41:I42)</f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f t="shared" si="33"/>
        <v>0</v>
      </c>
      <c r="S40" s="19">
        <f t="shared" si="33"/>
        <v>0</v>
      </c>
      <c r="T40" s="19">
        <f t="shared" si="33"/>
        <v>0</v>
      </c>
      <c r="U40" s="19">
        <f t="shared" si="33"/>
        <v>0</v>
      </c>
      <c r="V40" s="19">
        <f t="shared" si="33"/>
        <v>0</v>
      </c>
      <c r="W40" s="19">
        <f>SUM(W41:W42)</f>
        <v>0</v>
      </c>
      <c r="X40" s="26">
        <v>0</v>
      </c>
      <c r="Y40" s="19">
        <f t="shared" si="33"/>
        <v>0</v>
      </c>
      <c r="Z40" s="19">
        <f t="shared" si="33"/>
        <v>0</v>
      </c>
      <c r="AA40" s="19">
        <f t="shared" si="33"/>
        <v>0</v>
      </c>
      <c r="AB40" s="19">
        <f t="shared" si="33"/>
        <v>0</v>
      </c>
      <c r="AC40" s="19">
        <f t="shared" si="33"/>
        <v>0</v>
      </c>
      <c r="AD40" s="19">
        <f>SUM(AD41:AD42)</f>
        <v>0</v>
      </c>
      <c r="AE40" s="26">
        <v>0</v>
      </c>
      <c r="AF40" s="19">
        <f t="shared" si="33"/>
        <v>0</v>
      </c>
      <c r="AG40" s="26">
        <v>0</v>
      </c>
      <c r="AH40" s="19">
        <f t="shared" si="33"/>
        <v>0</v>
      </c>
      <c r="AI40" s="26">
        <v>0</v>
      </c>
      <c r="AJ40" s="19">
        <f t="shared" si="33"/>
        <v>0</v>
      </c>
      <c r="AK40" s="26">
        <v>0</v>
      </c>
      <c r="AL40" s="26">
        <v>0</v>
      </c>
      <c r="AM40" s="19">
        <f t="shared" si="33"/>
        <v>0</v>
      </c>
      <c r="AN40" s="26">
        <v>0</v>
      </c>
      <c r="AO40" s="19">
        <f t="shared" si="33"/>
        <v>0</v>
      </c>
      <c r="AP40" s="26">
        <v>0</v>
      </c>
      <c r="AQ40" s="19">
        <f t="shared" si="33"/>
        <v>0</v>
      </c>
      <c r="AR40" s="19">
        <f>SUM(AR41:AR42)</f>
        <v>0</v>
      </c>
      <c r="AS40" s="19">
        <v>0</v>
      </c>
      <c r="AT40" s="19">
        <f t="shared" si="33"/>
        <v>0</v>
      </c>
      <c r="AU40" s="19">
        <f t="shared" si="33"/>
        <v>0</v>
      </c>
      <c r="AV40" s="19">
        <f t="shared" si="33"/>
        <v>0</v>
      </c>
      <c r="AW40" s="19">
        <f t="shared" si="33"/>
        <v>0</v>
      </c>
      <c r="AX40" s="19">
        <f t="shared" si="33"/>
        <v>0</v>
      </c>
      <c r="AY40" s="19">
        <f>SUM(AY41:AY42)</f>
        <v>0</v>
      </c>
      <c r="AZ40" s="19">
        <v>0</v>
      </c>
      <c r="BA40" s="19">
        <f t="shared" si="33"/>
        <v>0</v>
      </c>
      <c r="BB40" s="19">
        <f t="shared" si="33"/>
        <v>0</v>
      </c>
      <c r="BC40" s="19">
        <f t="shared" si="33"/>
        <v>0</v>
      </c>
      <c r="BD40" s="19">
        <f t="shared" si="33"/>
        <v>0</v>
      </c>
      <c r="BE40" s="19">
        <f t="shared" si="33"/>
        <v>0</v>
      </c>
      <c r="BF40" s="19">
        <f>SUM(BF41:BF42)</f>
        <v>0</v>
      </c>
      <c r="BG40" s="19">
        <v>0</v>
      </c>
      <c r="BH40" s="19">
        <f t="shared" si="33"/>
        <v>0</v>
      </c>
      <c r="BI40" s="19">
        <f t="shared" si="33"/>
        <v>0</v>
      </c>
      <c r="BJ40" s="19">
        <f t="shared" si="33"/>
        <v>0</v>
      </c>
      <c r="BK40" s="19">
        <f t="shared" si="33"/>
        <v>0</v>
      </c>
      <c r="BL40" s="19">
        <f t="shared" si="33"/>
        <v>0</v>
      </c>
      <c r="BM40" s="19">
        <f>SUM(BM41:BM42)</f>
        <v>0</v>
      </c>
      <c r="BN40" s="19">
        <v>0</v>
      </c>
      <c r="BO40" s="19">
        <f t="shared" si="33"/>
        <v>0</v>
      </c>
      <c r="BP40" s="19">
        <f t="shared" si="33"/>
        <v>0</v>
      </c>
      <c r="BQ40" s="19">
        <f t="shared" si="33"/>
        <v>0</v>
      </c>
      <c r="BR40" s="19">
        <f t="shared" si="33"/>
        <v>0</v>
      </c>
      <c r="BS40" s="19">
        <f t="shared" si="33"/>
        <v>0</v>
      </c>
      <c r="BT40" s="19">
        <f>SUM(BT41:BT42)</f>
        <v>0</v>
      </c>
      <c r="BU40" s="19">
        <v>0</v>
      </c>
      <c r="BV40" s="19">
        <f t="shared" si="33"/>
        <v>0</v>
      </c>
      <c r="BW40" s="19">
        <f t="shared" si="33"/>
        <v>0</v>
      </c>
      <c r="BX40" s="19">
        <f t="shared" si="33"/>
        <v>0</v>
      </c>
      <c r="BY40" s="19">
        <f t="shared" si="33"/>
        <v>0</v>
      </c>
      <c r="BZ40" s="19">
        <f t="shared" ref="BZ40:CG40" si="34">SUM(BZ41:BZ42)</f>
        <v>0</v>
      </c>
      <c r="CA40" s="19">
        <f>SUM(CA41:CA42)</f>
        <v>0</v>
      </c>
      <c r="CB40" s="19">
        <v>0</v>
      </c>
      <c r="CC40" s="19">
        <f t="shared" si="34"/>
        <v>0</v>
      </c>
      <c r="CD40" s="19">
        <f t="shared" si="34"/>
        <v>0</v>
      </c>
      <c r="CE40" s="19">
        <f t="shared" si="34"/>
        <v>0</v>
      </c>
      <c r="CF40" s="19">
        <f t="shared" si="34"/>
        <v>0</v>
      </c>
      <c r="CG40" s="19">
        <f t="shared" si="34"/>
        <v>0</v>
      </c>
      <c r="CH40" s="19">
        <f>SUM(CH41:CH42)</f>
        <v>0</v>
      </c>
      <c r="CI40" s="19">
        <v>0</v>
      </c>
      <c r="CJ40" s="24"/>
    </row>
    <row r="41" spans="1:88" ht="63">
      <c r="A41" s="16" t="str">
        <f>'[1]3'!A39</f>
        <v>1.1.2.1</v>
      </c>
      <c r="B41" s="17" t="str">
        <f>'[1]3'!B39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41" s="18" t="str">
        <f>'[1]3'!C39</f>
        <v>Г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19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19">
        <v>0</v>
      </c>
      <c r="AG41" s="26">
        <v>0</v>
      </c>
      <c r="AH41" s="19">
        <v>0</v>
      </c>
      <c r="AI41" s="26">
        <v>0</v>
      </c>
      <c r="AJ41" s="19">
        <v>0</v>
      </c>
      <c r="AK41" s="26">
        <v>0</v>
      </c>
      <c r="AL41" s="26">
        <v>0</v>
      </c>
      <c r="AM41" s="19">
        <v>0</v>
      </c>
      <c r="AN41" s="26">
        <v>0</v>
      </c>
      <c r="AO41" s="19">
        <v>0</v>
      </c>
      <c r="AP41" s="26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24"/>
    </row>
    <row r="42" spans="1:88" ht="47.25">
      <c r="A42" s="16" t="str">
        <f>'[1]3'!A40</f>
        <v>1.1.2.2</v>
      </c>
      <c r="B42" s="17" t="str">
        <f>'[1]3'!B40</f>
        <v>Технологическое присоединение к электрическим сетям иных сетевых организаций, всего, в том числе:</v>
      </c>
      <c r="C42" s="18" t="str">
        <f>'[1]3'!C40</f>
        <v>Г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19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19">
        <v>0</v>
      </c>
      <c r="AG42" s="26">
        <v>0</v>
      </c>
      <c r="AH42" s="19">
        <v>0</v>
      </c>
      <c r="AI42" s="26">
        <v>0</v>
      </c>
      <c r="AJ42" s="19">
        <v>0</v>
      </c>
      <c r="AK42" s="26">
        <v>0</v>
      </c>
      <c r="AL42" s="26">
        <v>0</v>
      </c>
      <c r="AM42" s="19">
        <v>0</v>
      </c>
      <c r="AN42" s="26">
        <v>0</v>
      </c>
      <c r="AO42" s="19">
        <v>0</v>
      </c>
      <c r="AP42" s="26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24"/>
    </row>
    <row r="43" spans="1:88" ht="47.25">
      <c r="A43" s="16" t="str">
        <f>'[1]3'!A41</f>
        <v>1.1.3</v>
      </c>
      <c r="B43" s="17" t="str">
        <f>'[1]3'!B41</f>
        <v>Технологическое присоединение объектов по производству электрической энергии всего, в том числе:</v>
      </c>
      <c r="C43" s="18" t="str">
        <f>'[1]3'!C41</f>
        <v>Г</v>
      </c>
      <c r="D43" s="26">
        <f t="shared" ref="D43:BO43" si="35">SUM(D44,D48)</f>
        <v>0</v>
      </c>
      <c r="E43" s="26">
        <f t="shared" si="35"/>
        <v>0</v>
      </c>
      <c r="F43" s="26">
        <f t="shared" si="35"/>
        <v>0</v>
      </c>
      <c r="G43" s="26">
        <f t="shared" si="35"/>
        <v>0</v>
      </c>
      <c r="H43" s="26">
        <f t="shared" si="35"/>
        <v>0</v>
      </c>
      <c r="I43" s="26">
        <f>SUM(I44,I48)</f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26">
        <f t="shared" si="35"/>
        <v>0</v>
      </c>
      <c r="S43" s="26">
        <f t="shared" si="35"/>
        <v>0</v>
      </c>
      <c r="T43" s="26">
        <f t="shared" si="35"/>
        <v>0</v>
      </c>
      <c r="U43" s="26">
        <f t="shared" si="35"/>
        <v>0</v>
      </c>
      <c r="V43" s="26">
        <f t="shared" si="35"/>
        <v>0</v>
      </c>
      <c r="W43" s="26">
        <f>SUM(W44,W48)</f>
        <v>0</v>
      </c>
      <c r="X43" s="26">
        <v>0</v>
      </c>
      <c r="Y43" s="26">
        <f t="shared" si="35"/>
        <v>0</v>
      </c>
      <c r="Z43" s="26">
        <f t="shared" si="35"/>
        <v>0</v>
      </c>
      <c r="AA43" s="26">
        <f t="shared" si="35"/>
        <v>0</v>
      </c>
      <c r="AB43" s="26">
        <f t="shared" si="35"/>
        <v>0</v>
      </c>
      <c r="AC43" s="26">
        <f t="shared" si="35"/>
        <v>0</v>
      </c>
      <c r="AD43" s="26">
        <f>SUM(AD44,AD48)</f>
        <v>0</v>
      </c>
      <c r="AE43" s="26">
        <v>0</v>
      </c>
      <c r="AF43" s="26">
        <f t="shared" si="35"/>
        <v>0</v>
      </c>
      <c r="AG43" s="23">
        <v>0</v>
      </c>
      <c r="AH43" s="26">
        <f t="shared" si="35"/>
        <v>0</v>
      </c>
      <c r="AI43" s="23">
        <v>0</v>
      </c>
      <c r="AJ43" s="26">
        <f t="shared" si="35"/>
        <v>0</v>
      </c>
      <c r="AK43" s="23">
        <v>0</v>
      </c>
      <c r="AL43" s="23">
        <v>0</v>
      </c>
      <c r="AM43" s="26">
        <f t="shared" si="35"/>
        <v>0</v>
      </c>
      <c r="AN43" s="23">
        <f t="shared" si="35"/>
        <v>0</v>
      </c>
      <c r="AO43" s="26">
        <f t="shared" si="35"/>
        <v>0</v>
      </c>
      <c r="AP43" s="23">
        <f t="shared" si="35"/>
        <v>0</v>
      </c>
      <c r="AQ43" s="26">
        <f t="shared" si="35"/>
        <v>0</v>
      </c>
      <c r="AR43" s="26">
        <f>SUM(AR44,AR48)</f>
        <v>0</v>
      </c>
      <c r="AS43" s="19">
        <v>0</v>
      </c>
      <c r="AT43" s="26">
        <f t="shared" si="35"/>
        <v>0</v>
      </c>
      <c r="AU43" s="26">
        <f t="shared" si="35"/>
        <v>0</v>
      </c>
      <c r="AV43" s="26">
        <f t="shared" si="35"/>
        <v>0</v>
      </c>
      <c r="AW43" s="26">
        <f t="shared" si="35"/>
        <v>0</v>
      </c>
      <c r="AX43" s="26">
        <f t="shared" si="35"/>
        <v>0</v>
      </c>
      <c r="AY43" s="26">
        <f>SUM(AY44,AY48)</f>
        <v>0</v>
      </c>
      <c r="AZ43" s="19">
        <v>0</v>
      </c>
      <c r="BA43" s="26">
        <f t="shared" si="35"/>
        <v>0</v>
      </c>
      <c r="BB43" s="26">
        <f t="shared" si="35"/>
        <v>0</v>
      </c>
      <c r="BC43" s="26">
        <f t="shared" si="35"/>
        <v>0</v>
      </c>
      <c r="BD43" s="26">
        <f t="shared" si="35"/>
        <v>0</v>
      </c>
      <c r="BE43" s="26">
        <f t="shared" si="35"/>
        <v>0</v>
      </c>
      <c r="BF43" s="26">
        <f>SUM(BF44,BF48)</f>
        <v>0</v>
      </c>
      <c r="BG43" s="19">
        <v>0</v>
      </c>
      <c r="BH43" s="26">
        <f t="shared" si="35"/>
        <v>0</v>
      </c>
      <c r="BI43" s="26">
        <f t="shared" si="35"/>
        <v>0</v>
      </c>
      <c r="BJ43" s="26">
        <f t="shared" si="35"/>
        <v>0</v>
      </c>
      <c r="BK43" s="26">
        <f t="shared" si="35"/>
        <v>0</v>
      </c>
      <c r="BL43" s="26">
        <f t="shared" si="35"/>
        <v>0</v>
      </c>
      <c r="BM43" s="26">
        <f>SUM(BM44,BM48)</f>
        <v>0</v>
      </c>
      <c r="BN43" s="19">
        <v>0</v>
      </c>
      <c r="BO43" s="26">
        <f t="shared" si="35"/>
        <v>0</v>
      </c>
      <c r="BP43" s="26">
        <f t="shared" ref="BP43:CG43" si="36">SUM(BP44,BP48)</f>
        <v>0</v>
      </c>
      <c r="BQ43" s="26">
        <f t="shared" si="36"/>
        <v>0</v>
      </c>
      <c r="BR43" s="26">
        <f t="shared" si="36"/>
        <v>0</v>
      </c>
      <c r="BS43" s="26">
        <f t="shared" si="36"/>
        <v>0</v>
      </c>
      <c r="BT43" s="26">
        <f>SUM(BT44,BT48)</f>
        <v>0</v>
      </c>
      <c r="BU43" s="19">
        <v>0</v>
      </c>
      <c r="BV43" s="26">
        <f t="shared" si="36"/>
        <v>0</v>
      </c>
      <c r="BW43" s="26">
        <f t="shared" si="36"/>
        <v>0</v>
      </c>
      <c r="BX43" s="26">
        <f t="shared" si="36"/>
        <v>0</v>
      </c>
      <c r="BY43" s="26">
        <f t="shared" si="36"/>
        <v>0</v>
      </c>
      <c r="BZ43" s="26">
        <f t="shared" si="36"/>
        <v>0</v>
      </c>
      <c r="CA43" s="26">
        <f>SUM(CA44,CA48)</f>
        <v>0</v>
      </c>
      <c r="CB43" s="19">
        <v>0</v>
      </c>
      <c r="CC43" s="26">
        <f t="shared" si="36"/>
        <v>0</v>
      </c>
      <c r="CD43" s="26">
        <f t="shared" si="36"/>
        <v>0</v>
      </c>
      <c r="CE43" s="26">
        <f t="shared" si="36"/>
        <v>0</v>
      </c>
      <c r="CF43" s="26">
        <f t="shared" si="36"/>
        <v>0</v>
      </c>
      <c r="CG43" s="26">
        <f t="shared" si="36"/>
        <v>0</v>
      </c>
      <c r="CH43" s="26">
        <f>SUM(CH44,CH48)</f>
        <v>0</v>
      </c>
      <c r="CI43" s="19">
        <v>0</v>
      </c>
      <c r="CJ43" s="24"/>
    </row>
    <row r="44" spans="1:88" ht="31.5">
      <c r="A44" s="16" t="str">
        <f>'[1]3'!A42</f>
        <v>1.1.3.1</v>
      </c>
      <c r="B44" s="17" t="str">
        <f>'[1]3'!B42</f>
        <v>Наименование объекта по производству электрической энергии, всего, в том числе:</v>
      </c>
      <c r="C44" s="18" t="str">
        <f>'[1]3'!C42</f>
        <v>Г</v>
      </c>
      <c r="D44" s="26">
        <f t="shared" ref="D44:R44" si="37">SUM(D45:D46)</f>
        <v>0</v>
      </c>
      <c r="E44" s="26">
        <f t="shared" si="37"/>
        <v>0</v>
      </c>
      <c r="F44" s="26">
        <f t="shared" si="37"/>
        <v>0</v>
      </c>
      <c r="G44" s="26">
        <f t="shared" si="37"/>
        <v>0</v>
      </c>
      <c r="H44" s="26">
        <f t="shared" si="37"/>
        <v>0</v>
      </c>
      <c r="I44" s="26">
        <f>SUM(I45:I46)</f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6">
        <f t="shared" si="37"/>
        <v>0</v>
      </c>
      <c r="S44" s="26">
        <f t="shared" ref="S44:CD44" si="38">SUM(S45:S46)</f>
        <v>0</v>
      </c>
      <c r="T44" s="26">
        <f t="shared" si="38"/>
        <v>0</v>
      </c>
      <c r="U44" s="26">
        <f t="shared" si="38"/>
        <v>0</v>
      </c>
      <c r="V44" s="26">
        <f t="shared" si="38"/>
        <v>0</v>
      </c>
      <c r="W44" s="26">
        <f>SUM(W45:W46)</f>
        <v>0</v>
      </c>
      <c r="X44" s="26">
        <v>0</v>
      </c>
      <c r="Y44" s="26">
        <f t="shared" si="38"/>
        <v>0</v>
      </c>
      <c r="Z44" s="26">
        <f t="shared" si="38"/>
        <v>0</v>
      </c>
      <c r="AA44" s="26">
        <f t="shared" si="38"/>
        <v>0</v>
      </c>
      <c r="AB44" s="26">
        <f t="shared" si="38"/>
        <v>0</v>
      </c>
      <c r="AC44" s="26">
        <f t="shared" si="38"/>
        <v>0</v>
      </c>
      <c r="AD44" s="26">
        <f>SUM(AD45:AD46)</f>
        <v>0</v>
      </c>
      <c r="AE44" s="26">
        <v>0</v>
      </c>
      <c r="AF44" s="26">
        <f t="shared" si="38"/>
        <v>0</v>
      </c>
      <c r="AG44" s="23">
        <v>0</v>
      </c>
      <c r="AH44" s="26">
        <f t="shared" si="38"/>
        <v>0</v>
      </c>
      <c r="AI44" s="23">
        <v>0</v>
      </c>
      <c r="AJ44" s="26">
        <f t="shared" si="38"/>
        <v>0</v>
      </c>
      <c r="AK44" s="23">
        <v>0</v>
      </c>
      <c r="AL44" s="23">
        <v>0</v>
      </c>
      <c r="AM44" s="26">
        <f t="shared" si="38"/>
        <v>0</v>
      </c>
      <c r="AN44" s="23">
        <f t="shared" ref="AN44" si="39">SUM(AN45:AN47)</f>
        <v>0</v>
      </c>
      <c r="AO44" s="26">
        <f t="shared" si="38"/>
        <v>0</v>
      </c>
      <c r="AP44" s="23">
        <f t="shared" ref="AP44" si="40">SUM(AP45:AP47)</f>
        <v>0</v>
      </c>
      <c r="AQ44" s="26">
        <f t="shared" si="38"/>
        <v>0</v>
      </c>
      <c r="AR44" s="26">
        <f>SUM(AR45:AR46)</f>
        <v>0</v>
      </c>
      <c r="AS44" s="19">
        <v>0</v>
      </c>
      <c r="AT44" s="26">
        <f t="shared" si="38"/>
        <v>0</v>
      </c>
      <c r="AU44" s="26">
        <f t="shared" si="38"/>
        <v>0</v>
      </c>
      <c r="AV44" s="26">
        <f t="shared" si="38"/>
        <v>0</v>
      </c>
      <c r="AW44" s="26">
        <f t="shared" si="38"/>
        <v>0</v>
      </c>
      <c r="AX44" s="26">
        <f t="shared" si="38"/>
        <v>0</v>
      </c>
      <c r="AY44" s="26">
        <f>SUM(AY45:AY46)</f>
        <v>0</v>
      </c>
      <c r="AZ44" s="19">
        <v>0</v>
      </c>
      <c r="BA44" s="26">
        <f t="shared" si="38"/>
        <v>0</v>
      </c>
      <c r="BB44" s="26">
        <f t="shared" si="38"/>
        <v>0</v>
      </c>
      <c r="BC44" s="26">
        <f t="shared" si="38"/>
        <v>0</v>
      </c>
      <c r="BD44" s="26">
        <f t="shared" si="38"/>
        <v>0</v>
      </c>
      <c r="BE44" s="26">
        <f t="shared" si="38"/>
        <v>0</v>
      </c>
      <c r="BF44" s="26">
        <f>SUM(BF45:BF46)</f>
        <v>0</v>
      </c>
      <c r="BG44" s="19">
        <v>0</v>
      </c>
      <c r="BH44" s="26">
        <f t="shared" si="38"/>
        <v>0</v>
      </c>
      <c r="BI44" s="26">
        <f t="shared" si="38"/>
        <v>0</v>
      </c>
      <c r="BJ44" s="26">
        <f t="shared" si="38"/>
        <v>0</v>
      </c>
      <c r="BK44" s="26">
        <f t="shared" si="38"/>
        <v>0</v>
      </c>
      <c r="BL44" s="26">
        <f t="shared" si="38"/>
        <v>0</v>
      </c>
      <c r="BM44" s="26">
        <f>SUM(BM45:BM46)</f>
        <v>0</v>
      </c>
      <c r="BN44" s="19">
        <v>0</v>
      </c>
      <c r="BO44" s="26">
        <f t="shared" si="38"/>
        <v>0</v>
      </c>
      <c r="BP44" s="26">
        <f t="shared" si="38"/>
        <v>0</v>
      </c>
      <c r="BQ44" s="26">
        <f t="shared" si="38"/>
        <v>0</v>
      </c>
      <c r="BR44" s="26">
        <f t="shared" si="38"/>
        <v>0</v>
      </c>
      <c r="BS44" s="26">
        <f t="shared" si="38"/>
        <v>0</v>
      </c>
      <c r="BT44" s="26">
        <f>SUM(BT45:BT46)</f>
        <v>0</v>
      </c>
      <c r="BU44" s="19">
        <v>0</v>
      </c>
      <c r="BV44" s="26">
        <f t="shared" si="38"/>
        <v>0</v>
      </c>
      <c r="BW44" s="26">
        <f t="shared" si="38"/>
        <v>0</v>
      </c>
      <c r="BX44" s="26">
        <f t="shared" si="38"/>
        <v>0</v>
      </c>
      <c r="BY44" s="26">
        <f t="shared" si="38"/>
        <v>0</v>
      </c>
      <c r="BZ44" s="26">
        <f t="shared" si="38"/>
        <v>0</v>
      </c>
      <c r="CA44" s="26">
        <f>SUM(CA45:CA46)</f>
        <v>0</v>
      </c>
      <c r="CB44" s="19">
        <v>0</v>
      </c>
      <c r="CC44" s="26">
        <f t="shared" si="38"/>
        <v>0</v>
      </c>
      <c r="CD44" s="26">
        <f t="shared" si="38"/>
        <v>0</v>
      </c>
      <c r="CE44" s="26">
        <f t="shared" ref="CE44:CG44" si="41">SUM(CE45:CE46)</f>
        <v>0</v>
      </c>
      <c r="CF44" s="26">
        <f t="shared" si="41"/>
        <v>0</v>
      </c>
      <c r="CG44" s="26">
        <f t="shared" si="41"/>
        <v>0</v>
      </c>
      <c r="CH44" s="26">
        <f>SUM(CH45:CH46)</f>
        <v>0</v>
      </c>
      <c r="CI44" s="19">
        <v>0</v>
      </c>
      <c r="CJ44" s="24"/>
    </row>
    <row r="45" spans="1:88" ht="94.5">
      <c r="A45" s="16" t="s">
        <v>124</v>
      </c>
      <c r="B45" s="17" t="str">
        <f>'[1]3'!B43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5" s="18" t="str">
        <f>'[1]3'!C43</f>
        <v>Г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26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26">
        <v>0</v>
      </c>
      <c r="AF45" s="19">
        <v>0</v>
      </c>
      <c r="AG45" s="26">
        <v>0</v>
      </c>
      <c r="AH45" s="19">
        <v>0</v>
      </c>
      <c r="AI45" s="26">
        <v>0</v>
      </c>
      <c r="AJ45" s="19">
        <v>0</v>
      </c>
      <c r="AK45" s="26">
        <v>0</v>
      </c>
      <c r="AL45" s="26">
        <v>0</v>
      </c>
      <c r="AM45" s="19">
        <v>0</v>
      </c>
      <c r="AN45" s="26">
        <v>0</v>
      </c>
      <c r="AO45" s="19">
        <v>0</v>
      </c>
      <c r="AP45" s="26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24"/>
    </row>
    <row r="46" spans="1:88" ht="78.75">
      <c r="A46" s="16" t="s">
        <v>103</v>
      </c>
      <c r="B46" s="17" t="str">
        <f>'[1]3'!B44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6" s="18" t="str">
        <f>'[1]3'!C44</f>
        <v>Г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26">
        <v>0</v>
      </c>
      <c r="Y46" s="19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19">
        <v>0</v>
      </c>
      <c r="AG46" s="26">
        <v>0</v>
      </c>
      <c r="AH46" s="19">
        <v>0</v>
      </c>
      <c r="AI46" s="26">
        <v>0</v>
      </c>
      <c r="AJ46" s="19">
        <v>0</v>
      </c>
      <c r="AK46" s="26">
        <v>0</v>
      </c>
      <c r="AL46" s="26">
        <v>0</v>
      </c>
      <c r="AM46" s="19">
        <v>0</v>
      </c>
      <c r="AN46" s="26">
        <v>0</v>
      </c>
      <c r="AO46" s="19">
        <v>0</v>
      </c>
      <c r="AP46" s="26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24"/>
    </row>
    <row r="47" spans="1:88" ht="94.5">
      <c r="A47" s="16" t="s">
        <v>107</v>
      </c>
      <c r="B47" s="17" t="str">
        <f>'[1]3'!B45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47" s="18" t="str">
        <f>'[1]3'!C45</f>
        <v>Г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26">
        <v>0</v>
      </c>
      <c r="Y47" s="19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19">
        <v>0</v>
      </c>
      <c r="AG47" s="26">
        <v>0</v>
      </c>
      <c r="AH47" s="19">
        <v>0</v>
      </c>
      <c r="AI47" s="26">
        <v>0</v>
      </c>
      <c r="AJ47" s="19">
        <v>0</v>
      </c>
      <c r="AK47" s="26">
        <v>0</v>
      </c>
      <c r="AL47" s="26">
        <v>0</v>
      </c>
      <c r="AM47" s="19">
        <v>0</v>
      </c>
      <c r="AN47" s="26">
        <v>0</v>
      </c>
      <c r="AO47" s="19">
        <v>0</v>
      </c>
      <c r="AP47" s="26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24"/>
    </row>
    <row r="48" spans="1:88" ht="31.5">
      <c r="A48" s="16" t="str">
        <f>'[1]3'!A46</f>
        <v>1.1.3.2</v>
      </c>
      <c r="B48" s="17" t="str">
        <f>'[1]3'!B46</f>
        <v>Наименование объекта по производству электрической энергии, всего, в том числе:</v>
      </c>
      <c r="C48" s="18" t="str">
        <f>'[1]3'!C46</f>
        <v>Г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26">
        <v>0</v>
      </c>
      <c r="Y48" s="19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19">
        <v>0</v>
      </c>
      <c r="AG48" s="23">
        <v>0</v>
      </c>
      <c r="AH48" s="19">
        <v>0</v>
      </c>
      <c r="AI48" s="23">
        <v>0</v>
      </c>
      <c r="AJ48" s="19">
        <v>0</v>
      </c>
      <c r="AK48" s="23">
        <v>0</v>
      </c>
      <c r="AL48" s="23">
        <v>0</v>
      </c>
      <c r="AM48" s="19">
        <v>0</v>
      </c>
      <c r="AN48" s="23">
        <f t="shared" ref="AN48" si="42">SUM(AN49:AN51)</f>
        <v>0</v>
      </c>
      <c r="AO48" s="19">
        <v>0</v>
      </c>
      <c r="AP48" s="23">
        <f t="shared" ref="AP48" si="43">SUM(AP49:AP51)</f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24"/>
    </row>
    <row r="49" spans="1:88" ht="94.5">
      <c r="A49" s="16" t="s">
        <v>124</v>
      </c>
      <c r="B49" s="17" t="str">
        <f>'[1]3'!B47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9" s="18" t="str">
        <f>'[1]3'!C47</f>
        <v>Г</v>
      </c>
      <c r="D49" s="26">
        <f t="shared" ref="D49:BY49" si="44">SUM(D50:D51)</f>
        <v>0</v>
      </c>
      <c r="E49" s="26">
        <f t="shared" si="44"/>
        <v>0</v>
      </c>
      <c r="F49" s="26">
        <f t="shared" si="44"/>
        <v>0</v>
      </c>
      <c r="G49" s="26">
        <f t="shared" si="44"/>
        <v>0</v>
      </c>
      <c r="H49" s="26">
        <f t="shared" si="44"/>
        <v>0</v>
      </c>
      <c r="I49" s="26">
        <f>SUM(I50:I51)</f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6">
        <f t="shared" si="44"/>
        <v>0</v>
      </c>
      <c r="S49" s="26">
        <f t="shared" si="44"/>
        <v>0</v>
      </c>
      <c r="T49" s="26">
        <f t="shared" si="44"/>
        <v>0</v>
      </c>
      <c r="U49" s="26">
        <f t="shared" si="44"/>
        <v>0</v>
      </c>
      <c r="V49" s="26">
        <f t="shared" si="44"/>
        <v>0</v>
      </c>
      <c r="W49" s="26">
        <f>SUM(W50:W51)</f>
        <v>0</v>
      </c>
      <c r="X49" s="26">
        <v>0</v>
      </c>
      <c r="Y49" s="26">
        <f t="shared" si="44"/>
        <v>0</v>
      </c>
      <c r="Z49" s="26">
        <f t="shared" si="44"/>
        <v>0</v>
      </c>
      <c r="AA49" s="26">
        <f t="shared" si="44"/>
        <v>0</v>
      </c>
      <c r="AB49" s="26">
        <f t="shared" si="44"/>
        <v>0</v>
      </c>
      <c r="AC49" s="26">
        <f t="shared" si="44"/>
        <v>0</v>
      </c>
      <c r="AD49" s="26">
        <f>SUM(AD50:AD51)</f>
        <v>0</v>
      </c>
      <c r="AE49" s="26">
        <v>0</v>
      </c>
      <c r="AF49" s="26">
        <f t="shared" si="44"/>
        <v>0</v>
      </c>
      <c r="AG49" s="26">
        <v>0</v>
      </c>
      <c r="AH49" s="26">
        <f t="shared" si="44"/>
        <v>0</v>
      </c>
      <c r="AI49" s="26">
        <v>0</v>
      </c>
      <c r="AJ49" s="26">
        <f t="shared" si="44"/>
        <v>0</v>
      </c>
      <c r="AK49" s="26">
        <v>0</v>
      </c>
      <c r="AL49" s="26">
        <v>0</v>
      </c>
      <c r="AM49" s="26">
        <f t="shared" si="44"/>
        <v>0</v>
      </c>
      <c r="AN49" s="26">
        <v>0</v>
      </c>
      <c r="AO49" s="26">
        <f t="shared" si="44"/>
        <v>0</v>
      </c>
      <c r="AP49" s="26">
        <v>0</v>
      </c>
      <c r="AQ49" s="26">
        <f t="shared" si="44"/>
        <v>0</v>
      </c>
      <c r="AR49" s="26">
        <f>SUM(AR50:AR51)</f>
        <v>0</v>
      </c>
      <c r="AS49" s="19">
        <v>0</v>
      </c>
      <c r="AT49" s="26">
        <f t="shared" si="44"/>
        <v>0</v>
      </c>
      <c r="AU49" s="26">
        <f t="shared" si="44"/>
        <v>0</v>
      </c>
      <c r="AV49" s="26">
        <f t="shared" si="44"/>
        <v>0</v>
      </c>
      <c r="AW49" s="26">
        <f t="shared" si="44"/>
        <v>0</v>
      </c>
      <c r="AX49" s="26">
        <f t="shared" si="44"/>
        <v>0</v>
      </c>
      <c r="AY49" s="26">
        <f>SUM(AY50:AY51)</f>
        <v>0</v>
      </c>
      <c r="AZ49" s="19">
        <v>0</v>
      </c>
      <c r="BA49" s="26">
        <f t="shared" si="44"/>
        <v>0</v>
      </c>
      <c r="BB49" s="26">
        <f t="shared" si="44"/>
        <v>0</v>
      </c>
      <c r="BC49" s="26">
        <f t="shared" si="44"/>
        <v>0</v>
      </c>
      <c r="BD49" s="26">
        <f t="shared" si="44"/>
        <v>0</v>
      </c>
      <c r="BE49" s="26">
        <f t="shared" si="44"/>
        <v>0</v>
      </c>
      <c r="BF49" s="26">
        <f>SUM(BF50:BF51)</f>
        <v>0</v>
      </c>
      <c r="BG49" s="19">
        <v>0</v>
      </c>
      <c r="BH49" s="26">
        <f t="shared" si="44"/>
        <v>0</v>
      </c>
      <c r="BI49" s="26">
        <f t="shared" si="44"/>
        <v>0</v>
      </c>
      <c r="BJ49" s="26">
        <f t="shared" si="44"/>
        <v>0</v>
      </c>
      <c r="BK49" s="26">
        <f t="shared" si="44"/>
        <v>0</v>
      </c>
      <c r="BL49" s="26">
        <f t="shared" si="44"/>
        <v>0</v>
      </c>
      <c r="BM49" s="26">
        <f>SUM(BM50:BM51)</f>
        <v>0</v>
      </c>
      <c r="BN49" s="19">
        <v>0</v>
      </c>
      <c r="BO49" s="26">
        <f t="shared" si="44"/>
        <v>0</v>
      </c>
      <c r="BP49" s="26">
        <f t="shared" si="44"/>
        <v>0</v>
      </c>
      <c r="BQ49" s="26">
        <f t="shared" si="44"/>
        <v>0</v>
      </c>
      <c r="BR49" s="26">
        <f t="shared" si="44"/>
        <v>0</v>
      </c>
      <c r="BS49" s="26">
        <f t="shared" si="44"/>
        <v>0</v>
      </c>
      <c r="BT49" s="26">
        <f>SUM(BT50:BT51)</f>
        <v>0</v>
      </c>
      <c r="BU49" s="19">
        <v>0</v>
      </c>
      <c r="BV49" s="26">
        <f t="shared" si="44"/>
        <v>0</v>
      </c>
      <c r="BW49" s="26">
        <f t="shared" si="44"/>
        <v>0</v>
      </c>
      <c r="BX49" s="26">
        <f t="shared" si="44"/>
        <v>0</v>
      </c>
      <c r="BY49" s="26">
        <f t="shared" si="44"/>
        <v>0</v>
      </c>
      <c r="BZ49" s="26">
        <f t="shared" ref="BZ49:CG49" si="45">SUM(BZ50:BZ51)</f>
        <v>0</v>
      </c>
      <c r="CA49" s="26">
        <f>SUM(CA50:CA51)</f>
        <v>0</v>
      </c>
      <c r="CB49" s="19">
        <v>0</v>
      </c>
      <c r="CC49" s="26">
        <f t="shared" si="45"/>
        <v>0</v>
      </c>
      <c r="CD49" s="26">
        <f t="shared" si="45"/>
        <v>0</v>
      </c>
      <c r="CE49" s="26">
        <f t="shared" si="45"/>
        <v>0</v>
      </c>
      <c r="CF49" s="26">
        <f t="shared" si="45"/>
        <v>0</v>
      </c>
      <c r="CG49" s="26">
        <f t="shared" si="45"/>
        <v>0</v>
      </c>
      <c r="CH49" s="26">
        <f>SUM(CH50:CH51)</f>
        <v>0</v>
      </c>
      <c r="CI49" s="19">
        <v>0</v>
      </c>
      <c r="CJ49" s="24"/>
    </row>
    <row r="50" spans="1:88" ht="78.75">
      <c r="A50" s="16" t="s">
        <v>103</v>
      </c>
      <c r="B50" s="17" t="str">
        <f>'[1]3'!B48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50" s="18" t="str">
        <f>'[1]3'!C48</f>
        <v>Г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19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19">
        <v>0</v>
      </c>
      <c r="AG50" s="26">
        <v>0</v>
      </c>
      <c r="AH50" s="19">
        <v>0</v>
      </c>
      <c r="AI50" s="26">
        <v>0</v>
      </c>
      <c r="AJ50" s="19">
        <v>0</v>
      </c>
      <c r="AK50" s="26">
        <v>0</v>
      </c>
      <c r="AL50" s="26">
        <v>0</v>
      </c>
      <c r="AM50" s="19">
        <v>0</v>
      </c>
      <c r="AN50" s="26">
        <v>0</v>
      </c>
      <c r="AO50" s="19">
        <v>0</v>
      </c>
      <c r="AP50" s="26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24"/>
    </row>
    <row r="51" spans="1:88" ht="94.5">
      <c r="A51" s="16" t="s">
        <v>107</v>
      </c>
      <c r="B51" s="17" t="str">
        <f>'[1]3'!B49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51" s="18" t="str">
        <f>'[1]3'!C49</f>
        <v>Г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19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19">
        <v>0</v>
      </c>
      <c r="AG51" s="26">
        <v>0</v>
      </c>
      <c r="AH51" s="19">
        <v>0</v>
      </c>
      <c r="AI51" s="26">
        <v>0</v>
      </c>
      <c r="AJ51" s="19">
        <v>0</v>
      </c>
      <c r="AK51" s="26">
        <v>0</v>
      </c>
      <c r="AL51" s="26">
        <v>0</v>
      </c>
      <c r="AM51" s="19">
        <v>0</v>
      </c>
      <c r="AN51" s="26">
        <v>0</v>
      </c>
      <c r="AO51" s="19">
        <v>0</v>
      </c>
      <c r="AP51" s="26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24"/>
    </row>
    <row r="52" spans="1:88" ht="78.75">
      <c r="A52" s="16" t="str">
        <f>'[1]3'!A50</f>
        <v>1.1.4</v>
      </c>
      <c r="B52" s="17" t="str">
        <f>'[1]3'!B50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52" s="18" t="str">
        <f>'[1]3'!C50</f>
        <v>Г</v>
      </c>
      <c r="D52" s="19">
        <f t="shared" ref="D52:BY52" si="46">SUM(D53,D54)</f>
        <v>0</v>
      </c>
      <c r="E52" s="19">
        <f t="shared" si="46"/>
        <v>0</v>
      </c>
      <c r="F52" s="19">
        <f t="shared" si="46"/>
        <v>0</v>
      </c>
      <c r="G52" s="19">
        <f t="shared" si="46"/>
        <v>0</v>
      </c>
      <c r="H52" s="19">
        <f t="shared" si="46"/>
        <v>0</v>
      </c>
      <c r="I52" s="19">
        <f>SUM(I53,I54)</f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f t="shared" si="46"/>
        <v>0</v>
      </c>
      <c r="S52" s="19">
        <f t="shared" si="46"/>
        <v>0</v>
      </c>
      <c r="T52" s="19">
        <f t="shared" si="46"/>
        <v>0</v>
      </c>
      <c r="U52" s="19">
        <f t="shared" si="46"/>
        <v>0</v>
      </c>
      <c r="V52" s="19">
        <f t="shared" si="46"/>
        <v>0</v>
      </c>
      <c r="W52" s="19">
        <f>SUM(W53,W54)</f>
        <v>0</v>
      </c>
      <c r="X52" s="26">
        <v>0</v>
      </c>
      <c r="Y52" s="19">
        <f t="shared" si="46"/>
        <v>0</v>
      </c>
      <c r="Z52" s="19">
        <f t="shared" si="46"/>
        <v>0</v>
      </c>
      <c r="AA52" s="19">
        <f t="shared" si="46"/>
        <v>0</v>
      </c>
      <c r="AB52" s="19">
        <f t="shared" si="46"/>
        <v>0</v>
      </c>
      <c r="AC52" s="19">
        <f t="shared" si="46"/>
        <v>0</v>
      </c>
      <c r="AD52" s="19">
        <f>SUM(AD53,AD54)</f>
        <v>0</v>
      </c>
      <c r="AE52" s="26">
        <v>0</v>
      </c>
      <c r="AF52" s="19">
        <f t="shared" si="46"/>
        <v>0</v>
      </c>
      <c r="AG52" s="19">
        <v>0.56000000000000005</v>
      </c>
      <c r="AH52" s="19">
        <f t="shared" si="46"/>
        <v>0</v>
      </c>
      <c r="AI52" s="19">
        <v>0</v>
      </c>
      <c r="AJ52" s="19">
        <f t="shared" si="46"/>
        <v>0</v>
      </c>
      <c r="AK52" s="19">
        <v>0</v>
      </c>
      <c r="AL52" s="19">
        <v>0</v>
      </c>
      <c r="AM52" s="19">
        <f t="shared" si="46"/>
        <v>3</v>
      </c>
      <c r="AN52" s="19">
        <f t="shared" ref="AN52" si="47">SUM(AN53:AN54)</f>
        <v>0.56000000000000005</v>
      </c>
      <c r="AO52" s="19">
        <f t="shared" si="46"/>
        <v>0</v>
      </c>
      <c r="AP52" s="19">
        <f t="shared" ref="AP52" si="48">SUM(AP53:AP54)</f>
        <v>0</v>
      </c>
      <c r="AQ52" s="19">
        <f t="shared" si="46"/>
        <v>0</v>
      </c>
      <c r="AR52" s="19">
        <f>SUM(AR53,AR54)</f>
        <v>0</v>
      </c>
      <c r="AS52" s="19">
        <v>0</v>
      </c>
      <c r="AT52" s="19">
        <f t="shared" si="46"/>
        <v>0</v>
      </c>
      <c r="AU52" s="19">
        <f t="shared" si="46"/>
        <v>0</v>
      </c>
      <c r="AV52" s="19">
        <f t="shared" si="46"/>
        <v>0</v>
      </c>
      <c r="AW52" s="19">
        <f t="shared" si="46"/>
        <v>0</v>
      </c>
      <c r="AX52" s="19">
        <f t="shared" si="46"/>
        <v>0</v>
      </c>
      <c r="AY52" s="19">
        <f>SUM(AY53,AY54)</f>
        <v>0</v>
      </c>
      <c r="AZ52" s="19">
        <v>0</v>
      </c>
      <c r="BA52" s="19">
        <f t="shared" si="46"/>
        <v>0</v>
      </c>
      <c r="BB52" s="19">
        <f t="shared" si="46"/>
        <v>0</v>
      </c>
      <c r="BC52" s="19">
        <f t="shared" si="46"/>
        <v>0</v>
      </c>
      <c r="BD52" s="19">
        <f t="shared" si="46"/>
        <v>0</v>
      </c>
      <c r="BE52" s="19">
        <f t="shared" si="46"/>
        <v>0</v>
      </c>
      <c r="BF52" s="19">
        <f>SUM(BF53,BF54)</f>
        <v>0</v>
      </c>
      <c r="BG52" s="19">
        <v>0</v>
      </c>
      <c r="BH52" s="19">
        <f t="shared" si="46"/>
        <v>0</v>
      </c>
      <c r="BI52" s="19">
        <f t="shared" si="46"/>
        <v>0</v>
      </c>
      <c r="BJ52" s="19">
        <f t="shared" si="46"/>
        <v>0</v>
      </c>
      <c r="BK52" s="19">
        <f t="shared" si="46"/>
        <v>0</v>
      </c>
      <c r="BL52" s="19">
        <f t="shared" si="46"/>
        <v>0</v>
      </c>
      <c r="BM52" s="19">
        <f>SUM(BM53,BM54)</f>
        <v>0</v>
      </c>
      <c r="BN52" s="19">
        <v>0</v>
      </c>
      <c r="BO52" s="19">
        <f t="shared" si="46"/>
        <v>0</v>
      </c>
      <c r="BP52" s="19">
        <f t="shared" si="46"/>
        <v>0</v>
      </c>
      <c r="BQ52" s="19">
        <f t="shared" si="46"/>
        <v>0</v>
      </c>
      <c r="BR52" s="19">
        <f t="shared" si="46"/>
        <v>0</v>
      </c>
      <c r="BS52" s="19">
        <f t="shared" si="46"/>
        <v>0</v>
      </c>
      <c r="BT52" s="19">
        <f>SUM(BT53,BT54)</f>
        <v>0</v>
      </c>
      <c r="BU52" s="19">
        <v>0</v>
      </c>
      <c r="BV52" s="19">
        <f t="shared" si="46"/>
        <v>0</v>
      </c>
      <c r="BW52" s="19">
        <f t="shared" si="46"/>
        <v>0</v>
      </c>
      <c r="BX52" s="19">
        <f t="shared" si="46"/>
        <v>0</v>
      </c>
      <c r="BY52" s="19">
        <f t="shared" si="46"/>
        <v>0</v>
      </c>
      <c r="BZ52" s="19">
        <f t="shared" ref="BZ52:CG52" si="49">SUM(BZ53,BZ54)</f>
        <v>0</v>
      </c>
      <c r="CA52" s="19">
        <f>SUM(CA53,CA54)</f>
        <v>0</v>
      </c>
      <c r="CB52" s="19">
        <v>0</v>
      </c>
      <c r="CC52" s="19">
        <f t="shared" si="49"/>
        <v>0</v>
      </c>
      <c r="CD52" s="19">
        <f t="shared" si="49"/>
        <v>0</v>
      </c>
      <c r="CE52" s="19">
        <f t="shared" si="49"/>
        <v>0</v>
      </c>
      <c r="CF52" s="19">
        <f t="shared" si="49"/>
        <v>0</v>
      </c>
      <c r="CG52" s="19">
        <f t="shared" si="49"/>
        <v>0</v>
      </c>
      <c r="CH52" s="19">
        <f>SUM(CH53,CH54)</f>
        <v>0</v>
      </c>
      <c r="CI52" s="19">
        <v>0</v>
      </c>
      <c r="CJ52" s="24"/>
    </row>
    <row r="53" spans="1:88" ht="63">
      <c r="A53" s="16" t="str">
        <f>'[1]3'!A51</f>
        <v>1.1.4.1</v>
      </c>
      <c r="B53" s="17" t="str">
        <f>'[1]3'!B51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53" s="18" t="str">
        <f>'[1]3'!C51</f>
        <v>Г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26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26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24"/>
    </row>
    <row r="54" spans="1:88" ht="78.75">
      <c r="A54" s="16" t="str">
        <f>'[1]3'!A52</f>
        <v>1.1.4.2</v>
      </c>
      <c r="B54" s="17" t="str">
        <f>'[1]3'!B52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54" s="18" t="str">
        <f>'[1]3'!C52</f>
        <v>Г</v>
      </c>
      <c r="D54" s="26">
        <f t="shared" ref="D54:BY54" si="50">SUM(D55:D56)</f>
        <v>0</v>
      </c>
      <c r="E54" s="26">
        <f t="shared" si="50"/>
        <v>0</v>
      </c>
      <c r="F54" s="26">
        <f t="shared" si="50"/>
        <v>0</v>
      </c>
      <c r="G54" s="26">
        <f t="shared" si="50"/>
        <v>0</v>
      </c>
      <c r="H54" s="26">
        <f t="shared" si="50"/>
        <v>0</v>
      </c>
      <c r="I54" s="26">
        <f>SUM(I55:I56)</f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26">
        <f t="shared" si="50"/>
        <v>0</v>
      </c>
      <c r="S54" s="26">
        <f t="shared" si="50"/>
        <v>0</v>
      </c>
      <c r="T54" s="26">
        <f t="shared" si="50"/>
        <v>0</v>
      </c>
      <c r="U54" s="26">
        <f t="shared" si="50"/>
        <v>0</v>
      </c>
      <c r="V54" s="26">
        <f t="shared" si="50"/>
        <v>0</v>
      </c>
      <c r="W54" s="26">
        <f>SUM(W55:W56)</f>
        <v>0</v>
      </c>
      <c r="X54" s="26">
        <v>0</v>
      </c>
      <c r="Y54" s="26">
        <f t="shared" si="50"/>
        <v>0</v>
      </c>
      <c r="Z54" s="26">
        <f t="shared" si="50"/>
        <v>0</v>
      </c>
      <c r="AA54" s="26">
        <f t="shared" si="50"/>
        <v>0</v>
      </c>
      <c r="AB54" s="26">
        <f t="shared" si="50"/>
        <v>0</v>
      </c>
      <c r="AC54" s="26">
        <f t="shared" si="50"/>
        <v>0</v>
      </c>
      <c r="AD54" s="26">
        <f>SUM(AD55:AD56)</f>
        <v>0</v>
      </c>
      <c r="AE54" s="26">
        <v>0</v>
      </c>
      <c r="AF54" s="26">
        <f t="shared" si="50"/>
        <v>0</v>
      </c>
      <c r="AG54" s="19">
        <v>0.56000000000000005</v>
      </c>
      <c r="AH54" s="26">
        <f t="shared" si="50"/>
        <v>0</v>
      </c>
      <c r="AI54" s="19">
        <v>0</v>
      </c>
      <c r="AJ54" s="26">
        <f t="shared" si="50"/>
        <v>0</v>
      </c>
      <c r="AK54" s="19">
        <v>0</v>
      </c>
      <c r="AL54" s="19">
        <v>0</v>
      </c>
      <c r="AM54" s="26">
        <f t="shared" si="50"/>
        <v>3</v>
      </c>
      <c r="AN54" s="19">
        <f t="shared" ref="AN54" si="51">SUM(AN55:AN56)</f>
        <v>0.56000000000000005</v>
      </c>
      <c r="AO54" s="26">
        <f t="shared" si="50"/>
        <v>0</v>
      </c>
      <c r="AP54" s="19">
        <f t="shared" ref="AP54" si="52">SUM(AP55:AP56)</f>
        <v>0</v>
      </c>
      <c r="AQ54" s="26">
        <f t="shared" si="50"/>
        <v>0</v>
      </c>
      <c r="AR54" s="26">
        <f>SUM(AR55:AR56)</f>
        <v>0</v>
      </c>
      <c r="AS54" s="19">
        <v>0</v>
      </c>
      <c r="AT54" s="26">
        <f t="shared" si="50"/>
        <v>0</v>
      </c>
      <c r="AU54" s="26">
        <f t="shared" si="50"/>
        <v>0</v>
      </c>
      <c r="AV54" s="26">
        <f t="shared" si="50"/>
        <v>0</v>
      </c>
      <c r="AW54" s="26">
        <f t="shared" si="50"/>
        <v>0</v>
      </c>
      <c r="AX54" s="26">
        <f t="shared" si="50"/>
        <v>0</v>
      </c>
      <c r="AY54" s="26">
        <f>SUM(AY55:AY56)</f>
        <v>0</v>
      </c>
      <c r="AZ54" s="19">
        <v>0</v>
      </c>
      <c r="BA54" s="26">
        <f t="shared" si="50"/>
        <v>0</v>
      </c>
      <c r="BB54" s="26">
        <f t="shared" si="50"/>
        <v>0</v>
      </c>
      <c r="BC54" s="26">
        <f t="shared" si="50"/>
        <v>0</v>
      </c>
      <c r="BD54" s="26">
        <f t="shared" si="50"/>
        <v>0</v>
      </c>
      <c r="BE54" s="26">
        <f t="shared" si="50"/>
        <v>0</v>
      </c>
      <c r="BF54" s="26">
        <f>SUM(BF55:BF56)</f>
        <v>0</v>
      </c>
      <c r="BG54" s="19">
        <v>0</v>
      </c>
      <c r="BH54" s="26">
        <f t="shared" si="50"/>
        <v>0</v>
      </c>
      <c r="BI54" s="26">
        <f t="shared" si="50"/>
        <v>0</v>
      </c>
      <c r="BJ54" s="26">
        <f t="shared" si="50"/>
        <v>0</v>
      </c>
      <c r="BK54" s="26">
        <f t="shared" si="50"/>
        <v>0</v>
      </c>
      <c r="BL54" s="26">
        <f t="shared" si="50"/>
        <v>0</v>
      </c>
      <c r="BM54" s="26">
        <f>SUM(BM55:BM56)</f>
        <v>0</v>
      </c>
      <c r="BN54" s="19">
        <v>0</v>
      </c>
      <c r="BO54" s="26">
        <f t="shared" si="50"/>
        <v>0</v>
      </c>
      <c r="BP54" s="26">
        <f t="shared" si="50"/>
        <v>0</v>
      </c>
      <c r="BQ54" s="26">
        <f t="shared" si="50"/>
        <v>0</v>
      </c>
      <c r="BR54" s="26">
        <f t="shared" si="50"/>
        <v>0</v>
      </c>
      <c r="BS54" s="26">
        <f t="shared" si="50"/>
        <v>0</v>
      </c>
      <c r="BT54" s="26">
        <f>SUM(BT55:BT56)</f>
        <v>0</v>
      </c>
      <c r="BU54" s="19">
        <v>0</v>
      </c>
      <c r="BV54" s="26">
        <f t="shared" si="50"/>
        <v>0</v>
      </c>
      <c r="BW54" s="26">
        <f t="shared" si="50"/>
        <v>0</v>
      </c>
      <c r="BX54" s="26">
        <f t="shared" si="50"/>
        <v>0</v>
      </c>
      <c r="BY54" s="26">
        <f t="shared" si="50"/>
        <v>0</v>
      </c>
      <c r="BZ54" s="26">
        <f t="shared" ref="BZ54:CG54" si="53">SUM(BZ55:BZ56)</f>
        <v>0</v>
      </c>
      <c r="CA54" s="26">
        <f>SUM(CA55:CA56)</f>
        <v>0</v>
      </c>
      <c r="CB54" s="19">
        <v>0</v>
      </c>
      <c r="CC54" s="26">
        <f t="shared" si="53"/>
        <v>0</v>
      </c>
      <c r="CD54" s="26">
        <f t="shared" si="53"/>
        <v>0</v>
      </c>
      <c r="CE54" s="26">
        <f t="shared" si="53"/>
        <v>0</v>
      </c>
      <c r="CF54" s="26">
        <f t="shared" si="53"/>
        <v>0</v>
      </c>
      <c r="CG54" s="26">
        <f t="shared" si="53"/>
        <v>0</v>
      </c>
      <c r="CH54" s="26">
        <f>SUM(CH55:CH56)</f>
        <v>0</v>
      </c>
      <c r="CI54" s="19">
        <v>0</v>
      </c>
      <c r="CJ54" s="24"/>
    </row>
    <row r="55" spans="1:88" ht="53.25" customHeight="1">
      <c r="A55" s="16" t="s">
        <v>124</v>
      </c>
      <c r="B55" s="17" t="str">
        <f>'[1]3'!B53</f>
        <v>Реконструкция КТП-4629 с увеличением мощности трансформатора с 250кВА на 400кВА в с. В.Киги</v>
      </c>
      <c r="C55" s="18" t="str">
        <f>'[1]3'!C53</f>
        <v>I_ГИП_86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26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26">
        <v>0</v>
      </c>
      <c r="AF55" s="19">
        <v>0</v>
      </c>
      <c r="AG55" s="26">
        <v>0.4</v>
      </c>
      <c r="AH55" s="19">
        <v>0</v>
      </c>
      <c r="AI55" s="26">
        <v>0</v>
      </c>
      <c r="AJ55" s="19">
        <v>0</v>
      </c>
      <c r="AK55" s="26">
        <v>0</v>
      </c>
      <c r="AL55" s="26">
        <v>0</v>
      </c>
      <c r="AM55" s="28">
        <v>1</v>
      </c>
      <c r="AN55" s="28">
        <v>0.4</v>
      </c>
      <c r="AO55" s="19">
        <v>0</v>
      </c>
      <c r="AP55" s="26">
        <v>0</v>
      </c>
      <c r="AQ55" s="19">
        <f t="shared" ref="AQ55:AQ56" si="54">SUM(AQ56:AQ70)</f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24" t="s">
        <v>102</v>
      </c>
    </row>
    <row r="56" spans="1:88" ht="56.25" customHeight="1">
      <c r="A56" s="16" t="s">
        <v>103</v>
      </c>
      <c r="B56" s="17" t="str">
        <f>'[1]3'!B54</f>
        <v>Реконструкция КТПК-2726 с увеличением мощности трансформатора с 100кВА на 160кВА в с. Большеустьикинское</v>
      </c>
      <c r="C56" s="18" t="str">
        <f>'[1]3'!C54</f>
        <v>I_ГИП_87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26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26">
        <v>0</v>
      </c>
      <c r="AF56" s="19">
        <v>0</v>
      </c>
      <c r="AG56" s="26">
        <v>0.16</v>
      </c>
      <c r="AH56" s="19">
        <v>0</v>
      </c>
      <c r="AI56" s="26">
        <v>0</v>
      </c>
      <c r="AJ56" s="19">
        <v>0</v>
      </c>
      <c r="AK56" s="26">
        <v>0</v>
      </c>
      <c r="AL56" s="26">
        <v>0</v>
      </c>
      <c r="AM56" s="28">
        <v>2</v>
      </c>
      <c r="AN56" s="28">
        <v>0.16</v>
      </c>
      <c r="AO56" s="19">
        <v>0</v>
      </c>
      <c r="AP56" s="26">
        <v>0</v>
      </c>
      <c r="AQ56" s="19">
        <f t="shared" si="54"/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24" t="s">
        <v>102</v>
      </c>
    </row>
    <row r="57" spans="1:88" ht="31.5">
      <c r="A57" s="16" t="str">
        <f>'[1]3'!A55</f>
        <v>1.2</v>
      </c>
      <c r="B57" s="17" t="str">
        <f>'[1]3'!B55</f>
        <v>Реконструкция, модернизация, техническое перевооружение всего, в том числе:</v>
      </c>
      <c r="C57" s="18" t="str">
        <f>'[1]3'!C55</f>
        <v>Г</v>
      </c>
      <c r="D57" s="19">
        <f t="shared" ref="D57:I57" si="55">SUM(D58,D115,D138,D153)</f>
        <v>0</v>
      </c>
      <c r="E57" s="19">
        <f t="shared" si="55"/>
        <v>0</v>
      </c>
      <c r="F57" s="19">
        <f t="shared" si="55"/>
        <v>0</v>
      </c>
      <c r="G57" s="19">
        <f t="shared" si="55"/>
        <v>0</v>
      </c>
      <c r="H57" s="19">
        <f t="shared" si="55"/>
        <v>0</v>
      </c>
      <c r="I57" s="19">
        <f t="shared" si="55"/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f t="shared" ref="R57:W57" si="56">SUM(R58,R115,R138,R153)</f>
        <v>5</v>
      </c>
      <c r="S57" s="19">
        <f t="shared" si="56"/>
        <v>0.85799999999999998</v>
      </c>
      <c r="T57" s="19">
        <f t="shared" si="56"/>
        <v>0</v>
      </c>
      <c r="U57" s="19">
        <f t="shared" si="56"/>
        <v>3.8000000000000003</v>
      </c>
      <c r="V57" s="19">
        <f t="shared" si="56"/>
        <v>0</v>
      </c>
      <c r="W57" s="19">
        <f t="shared" si="56"/>
        <v>605</v>
      </c>
      <c r="X57" s="26">
        <v>0</v>
      </c>
      <c r="Y57" s="19">
        <f t="shared" ref="Y57:AD57" si="57">SUM(Y58,Y115,Y138,Y153)</f>
        <v>5</v>
      </c>
      <c r="Z57" s="19">
        <f t="shared" si="57"/>
        <v>0.85799999999999998</v>
      </c>
      <c r="AA57" s="19">
        <f t="shared" si="57"/>
        <v>0</v>
      </c>
      <c r="AB57" s="19">
        <f t="shared" si="57"/>
        <v>4.6530000000000005</v>
      </c>
      <c r="AC57" s="19">
        <f t="shared" si="57"/>
        <v>0</v>
      </c>
      <c r="AD57" s="19">
        <f t="shared" si="57"/>
        <v>605</v>
      </c>
      <c r="AE57" s="26">
        <v>0</v>
      </c>
      <c r="AF57" s="19">
        <f>SUM(AF58,AF115,AF138,AF153)</f>
        <v>0</v>
      </c>
      <c r="AG57" s="19">
        <v>0</v>
      </c>
      <c r="AH57" s="19">
        <f>SUM(AH58,AH115,AH138,AH153)</f>
        <v>0</v>
      </c>
      <c r="AI57" s="19">
        <v>6.7829999999999995</v>
      </c>
      <c r="AJ57" s="19">
        <f>SUM(AJ58,AJ115,AJ138,AJ153)</f>
        <v>0</v>
      </c>
      <c r="AK57" s="19">
        <v>521</v>
      </c>
      <c r="AL57" s="19">
        <v>0</v>
      </c>
      <c r="AM57" s="19">
        <f>SUM(AM58,AM115,AM138,AM153)</f>
        <v>0</v>
      </c>
      <c r="AN57" s="19">
        <f>SUM(AN58,AN115,AN138,AN153)</f>
        <v>0</v>
      </c>
      <c r="AO57" s="19">
        <f>SUM(AO58,AO115,AO138,AO153)</f>
        <v>0</v>
      </c>
      <c r="AP57" s="19">
        <f>SUM(AP58,AP115,AP138,AP153)</f>
        <v>10.5504</v>
      </c>
      <c r="AQ57" s="19">
        <f>SUM(AQ58,AQ115,AQ138,AQ153)</f>
        <v>0</v>
      </c>
      <c r="AR57" s="19">
        <f>SUM(AR58,AR115,AR138)</f>
        <v>521</v>
      </c>
      <c r="AS57" s="19">
        <v>0</v>
      </c>
      <c r="AT57" s="19">
        <f t="shared" ref="AT57:AY57" si="58">SUM(AT58,AT115,AT138,AT153)</f>
        <v>0</v>
      </c>
      <c r="AU57" s="19">
        <f t="shared" si="58"/>
        <v>2.0030000000000001</v>
      </c>
      <c r="AV57" s="19">
        <f t="shared" si="58"/>
        <v>0</v>
      </c>
      <c r="AW57" s="19">
        <f t="shared" si="58"/>
        <v>11.4</v>
      </c>
      <c r="AX57" s="19">
        <f t="shared" si="58"/>
        <v>0</v>
      </c>
      <c r="AY57" s="19">
        <f t="shared" si="58"/>
        <v>0</v>
      </c>
      <c r="AZ57" s="19">
        <v>0</v>
      </c>
      <c r="BA57" s="19">
        <f t="shared" ref="BA57:BF57" si="59">SUM(BA58,BA115,BA138,BA153)</f>
        <v>0</v>
      </c>
      <c r="BB57" s="19">
        <f t="shared" si="59"/>
        <v>1.4950000000000001</v>
      </c>
      <c r="BC57" s="19">
        <f t="shared" si="59"/>
        <v>0</v>
      </c>
      <c r="BD57" s="19">
        <f t="shared" si="59"/>
        <v>6.2840000000000007</v>
      </c>
      <c r="BE57" s="19">
        <f t="shared" si="59"/>
        <v>0</v>
      </c>
      <c r="BF57" s="21">
        <f t="shared" si="59"/>
        <v>0</v>
      </c>
      <c r="BG57" s="19">
        <v>0</v>
      </c>
      <c r="BH57" s="19">
        <f t="shared" ref="BH57:BM57" si="60">SUM(BH58,BH115,BH138,BH153)</f>
        <v>0</v>
      </c>
      <c r="BI57" s="19">
        <f t="shared" si="60"/>
        <v>0</v>
      </c>
      <c r="BJ57" s="19">
        <f t="shared" si="60"/>
        <v>0</v>
      </c>
      <c r="BK57" s="19">
        <f t="shared" si="60"/>
        <v>0</v>
      </c>
      <c r="BL57" s="19">
        <f t="shared" si="60"/>
        <v>0</v>
      </c>
      <c r="BM57" s="19">
        <f t="shared" si="60"/>
        <v>0</v>
      </c>
      <c r="BN57" s="19">
        <v>0</v>
      </c>
      <c r="BO57" s="19">
        <f t="shared" ref="BO57:BT57" si="61">SUM(BO58,BO115,BO138,BO153)</f>
        <v>28</v>
      </c>
      <c r="BP57" s="19">
        <f t="shared" si="61"/>
        <v>0.76</v>
      </c>
      <c r="BQ57" s="19">
        <f t="shared" si="61"/>
        <v>0</v>
      </c>
      <c r="BR57" s="19">
        <f t="shared" si="61"/>
        <v>0</v>
      </c>
      <c r="BS57" s="19">
        <f t="shared" si="61"/>
        <v>0</v>
      </c>
      <c r="BT57" s="19">
        <f t="shared" si="61"/>
        <v>0</v>
      </c>
      <c r="BU57" s="19">
        <v>0</v>
      </c>
      <c r="BV57" s="19">
        <f t="shared" ref="BV57:CA57" si="62">SUM(BV58,BV115,BV138,BV153)</f>
        <v>0</v>
      </c>
      <c r="BW57" s="19">
        <f t="shared" si="62"/>
        <v>0</v>
      </c>
      <c r="BX57" s="19">
        <f t="shared" si="62"/>
        <v>0</v>
      </c>
      <c r="BY57" s="19">
        <f t="shared" si="62"/>
        <v>0</v>
      </c>
      <c r="BZ57" s="19">
        <f t="shared" si="62"/>
        <v>0</v>
      </c>
      <c r="CA57" s="19">
        <f t="shared" si="62"/>
        <v>0</v>
      </c>
      <c r="CB57" s="19">
        <v>0</v>
      </c>
      <c r="CC57" s="19">
        <f t="shared" ref="CC57:CH57" si="63">SUM(CC58,CC115,CC138,CC153)</f>
        <v>4</v>
      </c>
      <c r="CD57" s="19">
        <f t="shared" si="63"/>
        <v>0</v>
      </c>
      <c r="CE57" s="19">
        <f t="shared" si="63"/>
        <v>0</v>
      </c>
      <c r="CF57" s="19">
        <f t="shared" si="63"/>
        <v>1.9950000000000001</v>
      </c>
      <c r="CG57" s="19">
        <f t="shared" si="63"/>
        <v>0</v>
      </c>
      <c r="CH57" s="19">
        <f t="shared" si="63"/>
        <v>0</v>
      </c>
      <c r="CI57" s="19">
        <v>0</v>
      </c>
      <c r="CJ57" s="24"/>
    </row>
    <row r="58" spans="1:88" ht="63">
      <c r="A58" s="16" t="str">
        <f>'[1]3'!A56</f>
        <v>1.2.1</v>
      </c>
      <c r="B58" s="17" t="str">
        <f>'[1]3'!B56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58" s="18" t="str">
        <f>'[1]3'!C56</f>
        <v>Г</v>
      </c>
      <c r="D58" s="19">
        <f t="shared" ref="D58:BO58" si="64">SUM(D59,D76)</f>
        <v>0</v>
      </c>
      <c r="E58" s="19">
        <f t="shared" si="64"/>
        <v>0</v>
      </c>
      <c r="F58" s="19">
        <f t="shared" si="64"/>
        <v>0</v>
      </c>
      <c r="G58" s="19">
        <f t="shared" si="64"/>
        <v>0</v>
      </c>
      <c r="H58" s="19">
        <f t="shared" si="64"/>
        <v>0</v>
      </c>
      <c r="I58" s="19">
        <f>SUM(I59,I76)</f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f t="shared" si="64"/>
        <v>5</v>
      </c>
      <c r="S58" s="19">
        <f t="shared" si="64"/>
        <v>0.77</v>
      </c>
      <c r="T58" s="19">
        <f t="shared" si="64"/>
        <v>0</v>
      </c>
      <c r="U58" s="19">
        <f t="shared" si="64"/>
        <v>0</v>
      </c>
      <c r="V58" s="19">
        <f t="shared" si="64"/>
        <v>0</v>
      </c>
      <c r="W58" s="19">
        <f>SUM(W59,W76)</f>
        <v>0</v>
      </c>
      <c r="X58" s="26">
        <v>0</v>
      </c>
      <c r="Y58" s="19">
        <f t="shared" si="64"/>
        <v>5</v>
      </c>
      <c r="Z58" s="19">
        <f t="shared" si="64"/>
        <v>0.77</v>
      </c>
      <c r="AA58" s="19">
        <f t="shared" si="64"/>
        <v>0</v>
      </c>
      <c r="AB58" s="19">
        <f t="shared" si="64"/>
        <v>0</v>
      </c>
      <c r="AC58" s="19">
        <f t="shared" si="64"/>
        <v>0</v>
      </c>
      <c r="AD58" s="19">
        <f>SUM(AD59,AD76)</f>
        <v>0</v>
      </c>
      <c r="AE58" s="26">
        <v>0</v>
      </c>
      <c r="AF58" s="19">
        <f t="shared" si="64"/>
        <v>0</v>
      </c>
      <c r="AG58" s="19">
        <v>0</v>
      </c>
      <c r="AH58" s="19">
        <f t="shared" si="64"/>
        <v>0</v>
      </c>
      <c r="AI58" s="19">
        <v>0</v>
      </c>
      <c r="AJ58" s="19">
        <f t="shared" si="64"/>
        <v>0</v>
      </c>
      <c r="AK58" s="19">
        <v>0</v>
      </c>
      <c r="AL58" s="19">
        <v>0</v>
      </c>
      <c r="AM58" s="19">
        <f t="shared" si="64"/>
        <v>0</v>
      </c>
      <c r="AN58" s="19">
        <f t="shared" ref="AN58" si="65">SUM(AN59,AN76,)</f>
        <v>0</v>
      </c>
      <c r="AO58" s="19">
        <f t="shared" si="64"/>
        <v>0</v>
      </c>
      <c r="AP58" s="19">
        <f t="shared" ref="AP58" si="66">SUM(AP59,AP76,)</f>
        <v>0</v>
      </c>
      <c r="AQ58" s="19">
        <f t="shared" si="64"/>
        <v>0</v>
      </c>
      <c r="AR58" s="19">
        <f>SUM(AR59,AR76)</f>
        <v>0</v>
      </c>
      <c r="AS58" s="19">
        <v>0</v>
      </c>
      <c r="AT58" s="19">
        <f t="shared" si="64"/>
        <v>0</v>
      </c>
      <c r="AU58" s="19">
        <f t="shared" si="64"/>
        <v>1.84</v>
      </c>
      <c r="AV58" s="19">
        <f t="shared" si="64"/>
        <v>0</v>
      </c>
      <c r="AW58" s="19">
        <f t="shared" si="64"/>
        <v>0</v>
      </c>
      <c r="AX58" s="19">
        <f t="shared" si="64"/>
        <v>0</v>
      </c>
      <c r="AY58" s="19">
        <f>SUM(AY59,AY76)</f>
        <v>0</v>
      </c>
      <c r="AZ58" s="19">
        <v>0</v>
      </c>
      <c r="BA58" s="19">
        <f t="shared" si="64"/>
        <v>0</v>
      </c>
      <c r="BB58" s="19">
        <f t="shared" si="64"/>
        <v>1.2450000000000001</v>
      </c>
      <c r="BC58" s="19">
        <f t="shared" si="64"/>
        <v>0</v>
      </c>
      <c r="BD58" s="19">
        <f t="shared" si="64"/>
        <v>0</v>
      </c>
      <c r="BE58" s="19">
        <f t="shared" si="64"/>
        <v>0</v>
      </c>
      <c r="BF58" s="19">
        <f>SUM(BF59,BF76)</f>
        <v>0</v>
      </c>
      <c r="BG58" s="19">
        <v>0</v>
      </c>
      <c r="BH58" s="19">
        <f t="shared" si="64"/>
        <v>0</v>
      </c>
      <c r="BI58" s="19">
        <f t="shared" si="64"/>
        <v>0</v>
      </c>
      <c r="BJ58" s="19">
        <f t="shared" si="64"/>
        <v>0</v>
      </c>
      <c r="BK58" s="19">
        <f t="shared" si="64"/>
        <v>0</v>
      </c>
      <c r="BL58" s="19">
        <f t="shared" si="64"/>
        <v>0</v>
      </c>
      <c r="BM58" s="19">
        <f>SUM(BM59,BM76)</f>
        <v>0</v>
      </c>
      <c r="BN58" s="19">
        <v>0</v>
      </c>
      <c r="BO58" s="19">
        <f t="shared" si="64"/>
        <v>28</v>
      </c>
      <c r="BP58" s="19">
        <f t="shared" ref="BP58:CG58" si="67">SUM(BP59,BP76)</f>
        <v>0.76</v>
      </c>
      <c r="BQ58" s="19">
        <f t="shared" si="67"/>
        <v>0</v>
      </c>
      <c r="BR58" s="19">
        <f t="shared" si="67"/>
        <v>0</v>
      </c>
      <c r="BS58" s="19">
        <f t="shared" si="67"/>
        <v>0</v>
      </c>
      <c r="BT58" s="19">
        <f>SUM(BT59,BT76)</f>
        <v>0</v>
      </c>
      <c r="BU58" s="19">
        <v>0</v>
      </c>
      <c r="BV58" s="19">
        <f t="shared" si="67"/>
        <v>0</v>
      </c>
      <c r="BW58" s="19">
        <f t="shared" si="67"/>
        <v>0</v>
      </c>
      <c r="BX58" s="19">
        <f t="shared" si="67"/>
        <v>0</v>
      </c>
      <c r="BY58" s="19">
        <f t="shared" si="67"/>
        <v>0</v>
      </c>
      <c r="BZ58" s="19">
        <f t="shared" si="67"/>
        <v>0</v>
      </c>
      <c r="CA58" s="19">
        <f>SUM(CA59,CA76)</f>
        <v>0</v>
      </c>
      <c r="CB58" s="19">
        <v>0</v>
      </c>
      <c r="CC58" s="19">
        <f t="shared" si="67"/>
        <v>0</v>
      </c>
      <c r="CD58" s="19">
        <f t="shared" si="67"/>
        <v>0</v>
      </c>
      <c r="CE58" s="19">
        <f t="shared" si="67"/>
        <v>0</v>
      </c>
      <c r="CF58" s="19">
        <f t="shared" si="67"/>
        <v>0</v>
      </c>
      <c r="CG58" s="19">
        <f t="shared" si="67"/>
        <v>0</v>
      </c>
      <c r="CH58" s="19">
        <f>SUM(CH59,CH76)</f>
        <v>0</v>
      </c>
      <c r="CI58" s="19">
        <v>0</v>
      </c>
      <c r="CJ58" s="24"/>
    </row>
    <row r="59" spans="1:88" ht="31.5">
      <c r="A59" s="16" t="str">
        <f>'[1]3'!A57</f>
        <v>1.2.1.1</v>
      </c>
      <c r="B59" s="17" t="str">
        <f>'[1]3'!B57</f>
        <v>Реконструкция трансформаторных и иных подстанций, всего, в том числе:</v>
      </c>
      <c r="C59" s="18" t="str">
        <f>'[1]3'!C57</f>
        <v>Г</v>
      </c>
      <c r="D59" s="19">
        <f t="shared" ref="D59:R59" si="68">SUM(D60:D75)</f>
        <v>0</v>
      </c>
      <c r="E59" s="19">
        <f t="shared" si="68"/>
        <v>0</v>
      </c>
      <c r="F59" s="19">
        <f t="shared" si="68"/>
        <v>0</v>
      </c>
      <c r="G59" s="19">
        <f t="shared" si="68"/>
        <v>0</v>
      </c>
      <c r="H59" s="19">
        <f t="shared" si="68"/>
        <v>0</v>
      </c>
      <c r="I59" s="19">
        <f>SUM(I60:I75)</f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f t="shared" si="68"/>
        <v>5</v>
      </c>
      <c r="S59" s="19">
        <f>SUM(S60:S75)</f>
        <v>0.67</v>
      </c>
      <c r="T59" s="19">
        <f t="shared" ref="T59:CG59" si="69">SUM(T60:T75)</f>
        <v>0</v>
      </c>
      <c r="U59" s="19">
        <f t="shared" si="69"/>
        <v>0</v>
      </c>
      <c r="V59" s="19">
        <f t="shared" si="69"/>
        <v>0</v>
      </c>
      <c r="W59" s="19">
        <f>SUM(W60:W75)</f>
        <v>0</v>
      </c>
      <c r="X59" s="26">
        <v>0</v>
      </c>
      <c r="Y59" s="19">
        <f t="shared" si="69"/>
        <v>5</v>
      </c>
      <c r="Z59" s="19">
        <f t="shared" si="69"/>
        <v>0.67</v>
      </c>
      <c r="AA59" s="19">
        <f t="shared" si="69"/>
        <v>0</v>
      </c>
      <c r="AB59" s="19">
        <f t="shared" si="69"/>
        <v>0</v>
      </c>
      <c r="AC59" s="19">
        <f t="shared" si="69"/>
        <v>0</v>
      </c>
      <c r="AD59" s="19">
        <f>SUM(AD60:AD75)</f>
        <v>0</v>
      </c>
      <c r="AE59" s="26">
        <v>0</v>
      </c>
      <c r="AF59" s="19">
        <f t="shared" si="69"/>
        <v>0</v>
      </c>
      <c r="AG59" s="19">
        <v>0</v>
      </c>
      <c r="AH59" s="19">
        <f t="shared" si="69"/>
        <v>0</v>
      </c>
      <c r="AI59" s="19">
        <v>0</v>
      </c>
      <c r="AJ59" s="19">
        <f t="shared" si="69"/>
        <v>0</v>
      </c>
      <c r="AK59" s="19">
        <v>0</v>
      </c>
      <c r="AL59" s="19">
        <v>0</v>
      </c>
      <c r="AM59" s="19">
        <f t="shared" si="69"/>
        <v>0</v>
      </c>
      <c r="AN59" s="19">
        <f t="shared" ref="AN59" si="70">SUM(AN60:AN75)</f>
        <v>0</v>
      </c>
      <c r="AO59" s="19">
        <f t="shared" si="69"/>
        <v>0</v>
      </c>
      <c r="AP59" s="19">
        <f t="shared" ref="AP59" si="71">SUM(AP60:AP75)</f>
        <v>0</v>
      </c>
      <c r="AQ59" s="19">
        <f t="shared" si="69"/>
        <v>0</v>
      </c>
      <c r="AR59" s="19">
        <f>SUM(AR60:AR75)</f>
        <v>0</v>
      </c>
      <c r="AS59" s="19">
        <v>0</v>
      </c>
      <c r="AT59" s="19">
        <f t="shared" si="69"/>
        <v>0</v>
      </c>
      <c r="AU59" s="19">
        <f t="shared" si="69"/>
        <v>1.33</v>
      </c>
      <c r="AV59" s="19">
        <f t="shared" si="69"/>
        <v>0</v>
      </c>
      <c r="AW59" s="19">
        <f t="shared" si="69"/>
        <v>0</v>
      </c>
      <c r="AX59" s="19">
        <f t="shared" si="69"/>
        <v>0</v>
      </c>
      <c r="AY59" s="19">
        <f>SUM(AY60:AY75)</f>
        <v>0</v>
      </c>
      <c r="AZ59" s="19">
        <v>0</v>
      </c>
      <c r="BA59" s="19">
        <f t="shared" si="69"/>
        <v>0</v>
      </c>
      <c r="BB59" s="19">
        <f t="shared" si="69"/>
        <v>0</v>
      </c>
      <c r="BC59" s="19">
        <f t="shared" si="69"/>
        <v>0</v>
      </c>
      <c r="BD59" s="19">
        <f t="shared" si="69"/>
        <v>0</v>
      </c>
      <c r="BE59" s="19">
        <f t="shared" si="69"/>
        <v>0</v>
      </c>
      <c r="BF59" s="19">
        <f>SUM(BF60:BF75)</f>
        <v>0</v>
      </c>
      <c r="BG59" s="19">
        <v>0</v>
      </c>
      <c r="BH59" s="19">
        <f t="shared" si="69"/>
        <v>0</v>
      </c>
      <c r="BI59" s="19">
        <f t="shared" si="69"/>
        <v>0</v>
      </c>
      <c r="BJ59" s="19">
        <f t="shared" si="69"/>
        <v>0</v>
      </c>
      <c r="BK59" s="19">
        <f t="shared" si="69"/>
        <v>0</v>
      </c>
      <c r="BL59" s="19">
        <f t="shared" si="69"/>
        <v>0</v>
      </c>
      <c r="BM59" s="19">
        <f>SUM(BM60:BM75)</f>
        <v>0</v>
      </c>
      <c r="BN59" s="19">
        <v>0</v>
      </c>
      <c r="BO59" s="19">
        <f t="shared" si="69"/>
        <v>8</v>
      </c>
      <c r="BP59" s="19">
        <f t="shared" si="69"/>
        <v>0.35</v>
      </c>
      <c r="BQ59" s="19">
        <f t="shared" si="69"/>
        <v>0</v>
      </c>
      <c r="BR59" s="19">
        <f t="shared" si="69"/>
        <v>0</v>
      </c>
      <c r="BS59" s="19">
        <f t="shared" si="69"/>
        <v>0</v>
      </c>
      <c r="BT59" s="19">
        <f>SUM(BT60:BT75)</f>
        <v>0</v>
      </c>
      <c r="BU59" s="19">
        <v>0</v>
      </c>
      <c r="BV59" s="19">
        <f t="shared" si="69"/>
        <v>0</v>
      </c>
      <c r="BW59" s="19">
        <f t="shared" si="69"/>
        <v>0</v>
      </c>
      <c r="BX59" s="19">
        <f t="shared" si="69"/>
        <v>0</v>
      </c>
      <c r="BY59" s="19">
        <f t="shared" si="69"/>
        <v>0</v>
      </c>
      <c r="BZ59" s="19">
        <f t="shared" si="69"/>
        <v>0</v>
      </c>
      <c r="CA59" s="19">
        <f>SUM(CA60:CA75)</f>
        <v>0</v>
      </c>
      <c r="CB59" s="19">
        <v>0</v>
      </c>
      <c r="CC59" s="19">
        <f t="shared" si="69"/>
        <v>0</v>
      </c>
      <c r="CD59" s="19">
        <f t="shared" si="69"/>
        <v>0</v>
      </c>
      <c r="CE59" s="19">
        <f t="shared" si="69"/>
        <v>0</v>
      </c>
      <c r="CF59" s="19">
        <f t="shared" si="69"/>
        <v>0</v>
      </c>
      <c r="CG59" s="19">
        <f t="shared" si="69"/>
        <v>0</v>
      </c>
      <c r="CH59" s="19">
        <f>SUM(CH60:CH75)</f>
        <v>0</v>
      </c>
      <c r="CI59" s="19">
        <v>0</v>
      </c>
      <c r="CJ59" s="24"/>
    </row>
    <row r="60" spans="1:88" ht="31.5">
      <c r="A60" s="16" t="s">
        <v>124</v>
      </c>
      <c r="B60" s="17" t="str">
        <f>'[1]3'!B58</f>
        <v>Замена КТПН-3689 с уменьшением мощности ТМ-250кВА на ТМ-160кВА в с. Новобелокатай</v>
      </c>
      <c r="C60" s="18" t="str">
        <f>'[1]3'!C58</f>
        <v>G_ГИП_3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29">
        <v>3</v>
      </c>
      <c r="S60" s="26">
        <v>0.16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9">
        <v>3</v>
      </c>
      <c r="Z60" s="26">
        <v>0.16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19">
        <v>0</v>
      </c>
      <c r="AG60" s="26">
        <v>0</v>
      </c>
      <c r="AH60" s="19">
        <v>0</v>
      </c>
      <c r="AI60" s="26">
        <v>0</v>
      </c>
      <c r="AJ60" s="19">
        <v>0</v>
      </c>
      <c r="AK60" s="26">
        <v>0</v>
      </c>
      <c r="AL60" s="26">
        <v>0</v>
      </c>
      <c r="AM60" s="19">
        <v>0</v>
      </c>
      <c r="AN60" s="26">
        <v>0</v>
      </c>
      <c r="AO60" s="19">
        <v>0</v>
      </c>
      <c r="AP60" s="26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0</v>
      </c>
      <c r="CH60" s="19">
        <v>0</v>
      </c>
      <c r="CI60" s="19">
        <v>0</v>
      </c>
      <c r="CJ60" s="24"/>
    </row>
    <row r="61" spans="1:88" ht="31.5">
      <c r="A61" s="16" t="s">
        <v>103</v>
      </c>
      <c r="B61" s="17" t="str">
        <f>'[1]3'!B59</f>
        <v>Замена  ТМ-400кВА на ТМ-160кВА с уменьшением мощности в КТП-8386 в с.Шаран.</v>
      </c>
      <c r="C61" s="18" t="str">
        <f>'[1]3'!C59</f>
        <v>G_ГИП_4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29">
        <v>2</v>
      </c>
      <c r="S61" s="26">
        <v>0.16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9">
        <v>2</v>
      </c>
      <c r="Z61" s="26">
        <v>0.16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19">
        <v>0</v>
      </c>
      <c r="AG61" s="26">
        <v>0</v>
      </c>
      <c r="AH61" s="19">
        <v>0</v>
      </c>
      <c r="AI61" s="26">
        <v>0</v>
      </c>
      <c r="AJ61" s="19">
        <v>0</v>
      </c>
      <c r="AK61" s="26">
        <v>0</v>
      </c>
      <c r="AL61" s="26">
        <v>0</v>
      </c>
      <c r="AM61" s="19">
        <v>0</v>
      </c>
      <c r="AN61" s="26">
        <v>0</v>
      </c>
      <c r="AO61" s="19">
        <v>0</v>
      </c>
      <c r="AP61" s="26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24"/>
    </row>
    <row r="62" spans="1:88" ht="47.25">
      <c r="A62" s="16" t="s">
        <v>107</v>
      </c>
      <c r="B62" s="17" t="str">
        <f>'[1]3'!B60</f>
        <v>Замена  ТМ-630кВА на ТМ-250кВА с уменьшением мощности в КТПН-2653 в с.Большеустьикинское</v>
      </c>
      <c r="C62" s="18" t="str">
        <f>'[1]3'!C60</f>
        <v>G_ГИП_5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29" t="s">
        <v>103</v>
      </c>
      <c r="S62" s="26">
        <v>0.25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19">
        <v>0</v>
      </c>
      <c r="Z62" s="26">
        <v>0.25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19">
        <v>0</v>
      </c>
      <c r="AG62" s="26">
        <v>0</v>
      </c>
      <c r="AH62" s="19">
        <v>0</v>
      </c>
      <c r="AI62" s="26">
        <v>0</v>
      </c>
      <c r="AJ62" s="19">
        <v>0</v>
      </c>
      <c r="AK62" s="26">
        <v>0</v>
      </c>
      <c r="AL62" s="26">
        <v>0</v>
      </c>
      <c r="AM62" s="19">
        <v>0</v>
      </c>
      <c r="AN62" s="26">
        <v>0</v>
      </c>
      <c r="AO62" s="19">
        <v>0</v>
      </c>
      <c r="AP62" s="26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19">
        <v>0</v>
      </c>
      <c r="CB62" s="19">
        <v>0</v>
      </c>
      <c r="CC62" s="19">
        <v>0</v>
      </c>
      <c r="CD62" s="19">
        <v>0</v>
      </c>
      <c r="CE62" s="19">
        <v>0</v>
      </c>
      <c r="CF62" s="19">
        <v>0</v>
      </c>
      <c r="CG62" s="19">
        <v>0</v>
      </c>
      <c r="CH62" s="19">
        <v>0</v>
      </c>
      <c r="CI62" s="19">
        <v>0</v>
      </c>
      <c r="CJ62" s="24"/>
    </row>
    <row r="63" spans="1:88" ht="31.5">
      <c r="A63" s="16" t="s">
        <v>108</v>
      </c>
      <c r="B63" s="17" t="str">
        <f>'[1]3'!B61</f>
        <v>Замена  ТМ-160кВА на ТМ-100кВА в КТП-2624 в с.Большеустьикинское</v>
      </c>
      <c r="C63" s="18" t="str">
        <f>'[1]3'!C61</f>
        <v>G_ГИП_6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29" t="s">
        <v>103</v>
      </c>
      <c r="S63" s="26">
        <v>0.1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19">
        <v>0</v>
      </c>
      <c r="Z63" s="26">
        <v>0.1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19">
        <v>0</v>
      </c>
      <c r="AG63" s="26">
        <v>0</v>
      </c>
      <c r="AH63" s="19">
        <v>0</v>
      </c>
      <c r="AI63" s="26">
        <v>0</v>
      </c>
      <c r="AJ63" s="19">
        <v>0</v>
      </c>
      <c r="AK63" s="26">
        <v>0</v>
      </c>
      <c r="AL63" s="26">
        <v>0</v>
      </c>
      <c r="AM63" s="19">
        <v>0</v>
      </c>
      <c r="AN63" s="26">
        <v>0</v>
      </c>
      <c r="AO63" s="19">
        <v>0</v>
      </c>
      <c r="AP63" s="26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24"/>
    </row>
    <row r="64" spans="1:88" ht="33.75" customHeight="1">
      <c r="A64" s="16" t="s">
        <v>125</v>
      </c>
      <c r="B64" s="17" t="str">
        <f>'[1]3'!B62</f>
        <v>Замена ТП-3617 с уменьшением мощности ТМ с 250кВА на 160кВА в с. Новобелокатай</v>
      </c>
      <c r="C64" s="18" t="str">
        <f>'[1]3'!C62</f>
        <v>G_ГИП_7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26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26">
        <v>0</v>
      </c>
      <c r="AF64" s="19">
        <v>0</v>
      </c>
      <c r="AG64" s="26">
        <v>0</v>
      </c>
      <c r="AH64" s="19">
        <v>0</v>
      </c>
      <c r="AI64" s="26">
        <v>0</v>
      </c>
      <c r="AJ64" s="19">
        <v>0</v>
      </c>
      <c r="AK64" s="26">
        <v>0</v>
      </c>
      <c r="AL64" s="26">
        <v>0</v>
      </c>
      <c r="AM64" s="19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30" t="s">
        <v>104</v>
      </c>
    </row>
    <row r="65" spans="1:88" ht="32.25" customHeight="1">
      <c r="A65" s="16" t="s">
        <v>101</v>
      </c>
      <c r="B65" s="17" t="str">
        <f>'[1]3'!B63</f>
        <v>Замена ТП-3613 с уменьшением мощности ТМ с 250 кВА на 100кВА в с. Новобелокатай</v>
      </c>
      <c r="C65" s="18" t="str">
        <f>'[1]3'!C63</f>
        <v>G_ГИП_8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26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26">
        <v>0</v>
      </c>
      <c r="AF65" s="19">
        <v>0</v>
      </c>
      <c r="AG65" s="26">
        <v>0</v>
      </c>
      <c r="AH65" s="19">
        <v>0</v>
      </c>
      <c r="AI65" s="26">
        <v>0</v>
      </c>
      <c r="AJ65" s="19">
        <v>0</v>
      </c>
      <c r="AK65" s="26">
        <v>0</v>
      </c>
      <c r="AL65" s="26">
        <v>0</v>
      </c>
      <c r="AM65" s="19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30" t="s">
        <v>104</v>
      </c>
    </row>
    <row r="66" spans="1:88" ht="32.25" customHeight="1">
      <c r="A66" s="16" t="s">
        <v>126</v>
      </c>
      <c r="B66" s="17" t="str">
        <f>'[1]3'!B64</f>
        <v>Замена ТМ-160кВА на ТМ-100кВА с уменьшением мощности в ТП-5712</v>
      </c>
      <c r="C66" s="18" t="str">
        <f>'[1]3'!C64</f>
        <v>G_ГИП_9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26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26">
        <v>0</v>
      </c>
      <c r="AF66" s="19">
        <v>0</v>
      </c>
      <c r="AG66" s="26">
        <v>0</v>
      </c>
      <c r="AH66" s="19">
        <v>0</v>
      </c>
      <c r="AI66" s="26">
        <v>0</v>
      </c>
      <c r="AJ66" s="19">
        <v>0</v>
      </c>
      <c r="AK66" s="26">
        <v>0</v>
      </c>
      <c r="AL66" s="26">
        <v>0</v>
      </c>
      <c r="AM66" s="19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30" t="s">
        <v>104</v>
      </c>
    </row>
    <row r="67" spans="1:88" ht="31.5">
      <c r="A67" s="16" t="s">
        <v>127</v>
      </c>
      <c r="B67" s="17" t="str">
        <f>'[1]3'!B65</f>
        <v>Замена ТП-3637 с уменьшением мощности ТМ с 630кВА на 400кВА в с. Новобелокатай</v>
      </c>
      <c r="C67" s="18" t="str">
        <f>'[1]3'!C65</f>
        <v>G_ГИП_10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26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26">
        <v>0</v>
      </c>
      <c r="AF67" s="19">
        <v>0</v>
      </c>
      <c r="AG67" s="26">
        <v>0</v>
      </c>
      <c r="AH67" s="19">
        <v>0</v>
      </c>
      <c r="AI67" s="26">
        <v>0</v>
      </c>
      <c r="AJ67" s="19">
        <v>0</v>
      </c>
      <c r="AK67" s="26">
        <v>0</v>
      </c>
      <c r="AL67" s="26">
        <v>0</v>
      </c>
      <c r="AM67" s="19">
        <v>0</v>
      </c>
      <c r="AN67" s="26">
        <v>0</v>
      </c>
      <c r="AO67" s="19">
        <v>0</v>
      </c>
      <c r="AP67" s="26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0.4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24"/>
    </row>
    <row r="68" spans="1:88" ht="31.5">
      <c r="A68" s="16" t="s">
        <v>128</v>
      </c>
      <c r="B68" s="17" t="str">
        <f>'[1]3'!B66</f>
        <v>Замена ТП-3602 с уменьшением мощности ТМ с 250 кВА на 100кВА в с. Новобелокатай</v>
      </c>
      <c r="C68" s="18" t="str">
        <f>'[1]3'!C66</f>
        <v>G_ГИП_11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26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26">
        <v>0</v>
      </c>
      <c r="AF68" s="19">
        <v>0</v>
      </c>
      <c r="AG68" s="26">
        <v>0</v>
      </c>
      <c r="AH68" s="19">
        <v>0</v>
      </c>
      <c r="AI68" s="26">
        <v>0</v>
      </c>
      <c r="AJ68" s="19">
        <v>0</v>
      </c>
      <c r="AK68" s="26">
        <v>0</v>
      </c>
      <c r="AL68" s="26">
        <v>0</v>
      </c>
      <c r="AM68" s="19">
        <v>0</v>
      </c>
      <c r="AN68" s="26">
        <v>0</v>
      </c>
      <c r="AO68" s="19">
        <v>0</v>
      </c>
      <c r="AP68" s="26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0.1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24"/>
    </row>
    <row r="69" spans="1:88" ht="47.25">
      <c r="A69" s="16" t="s">
        <v>129</v>
      </c>
      <c r="B69" s="17" t="str">
        <f>'[1]3'!B67</f>
        <v>Замена ТМ-250кВА на ТМ-100кВА с уменьшением мощности в ТП-14 в с. Стерлибашево</v>
      </c>
      <c r="C69" s="18" t="str">
        <f>'[1]3'!C67</f>
        <v>G_ГИП_12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26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26">
        <v>0</v>
      </c>
      <c r="AF69" s="19">
        <v>0</v>
      </c>
      <c r="AG69" s="26">
        <v>0</v>
      </c>
      <c r="AH69" s="19">
        <v>0</v>
      </c>
      <c r="AI69" s="26">
        <v>0</v>
      </c>
      <c r="AJ69" s="19">
        <v>0</v>
      </c>
      <c r="AK69" s="26">
        <v>0</v>
      </c>
      <c r="AL69" s="26">
        <v>0</v>
      </c>
      <c r="AM69" s="19">
        <v>0</v>
      </c>
      <c r="AN69" s="26">
        <v>0</v>
      </c>
      <c r="AO69" s="19">
        <v>0</v>
      </c>
      <c r="AP69" s="26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0.1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24"/>
    </row>
    <row r="70" spans="1:88" ht="31.5">
      <c r="A70" s="16" t="s">
        <v>130</v>
      </c>
      <c r="B70" s="17" t="str">
        <f>'[1]3'!B68</f>
        <v>Замена ТМ-63кВА на ТМ-100кВА с увеличением мощности в ТП-21 в с. Стерлибашево</v>
      </c>
      <c r="C70" s="18" t="str">
        <f>'[1]3'!C68</f>
        <v>G_ГИП_13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26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26">
        <v>0</v>
      </c>
      <c r="AF70" s="19">
        <v>0</v>
      </c>
      <c r="AG70" s="26">
        <v>0</v>
      </c>
      <c r="AH70" s="19">
        <v>0</v>
      </c>
      <c r="AI70" s="26">
        <v>0</v>
      </c>
      <c r="AJ70" s="19">
        <v>0</v>
      </c>
      <c r="AK70" s="26">
        <v>0</v>
      </c>
      <c r="AL70" s="26">
        <v>0</v>
      </c>
      <c r="AM70" s="19">
        <v>0</v>
      </c>
      <c r="AN70" s="26">
        <v>0</v>
      </c>
      <c r="AO70" s="19">
        <v>0</v>
      </c>
      <c r="AP70" s="26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0.1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24"/>
    </row>
    <row r="71" spans="1:88" ht="31.5">
      <c r="A71" s="16" t="s">
        <v>131</v>
      </c>
      <c r="B71" s="17" t="str">
        <f>'[1]3'!B69</f>
        <v>Замена ТМ-400кВА на ТМ-630кВА с увеличением мощности в ТП-8340 в с. Шаран</v>
      </c>
      <c r="C71" s="18" t="str">
        <f>'[1]3'!C69</f>
        <v>G_ГИП_14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26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26">
        <v>0</v>
      </c>
      <c r="AF71" s="19">
        <v>0</v>
      </c>
      <c r="AG71" s="26">
        <v>0</v>
      </c>
      <c r="AH71" s="19">
        <v>0</v>
      </c>
      <c r="AI71" s="26">
        <v>0</v>
      </c>
      <c r="AJ71" s="19">
        <v>0</v>
      </c>
      <c r="AK71" s="26">
        <v>0</v>
      </c>
      <c r="AL71" s="26">
        <v>0</v>
      </c>
      <c r="AM71" s="19">
        <v>0</v>
      </c>
      <c r="AN71" s="26">
        <v>0</v>
      </c>
      <c r="AO71" s="19">
        <v>0</v>
      </c>
      <c r="AP71" s="26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0.63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24"/>
    </row>
    <row r="72" spans="1:88" ht="31.5">
      <c r="A72" s="16" t="s">
        <v>132</v>
      </c>
      <c r="B72" s="17" t="str">
        <f>'[1]3'!B70</f>
        <v>Замена ТП-3600 с уменьшением мощности ТМ с 160 кВА на 100кВА в с. Новобелокатай</v>
      </c>
      <c r="C72" s="18" t="str">
        <f>'[1]3'!C70</f>
        <v>G_ГИП_15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26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26">
        <v>0</v>
      </c>
      <c r="AF72" s="19">
        <v>0</v>
      </c>
      <c r="AG72" s="26">
        <v>0</v>
      </c>
      <c r="AH72" s="19">
        <v>0</v>
      </c>
      <c r="AI72" s="26">
        <v>0</v>
      </c>
      <c r="AJ72" s="19">
        <v>0</v>
      </c>
      <c r="AK72" s="26">
        <v>0</v>
      </c>
      <c r="AL72" s="26">
        <v>0</v>
      </c>
      <c r="AM72" s="19">
        <v>0</v>
      </c>
      <c r="AN72" s="26">
        <v>0</v>
      </c>
      <c r="AO72" s="19">
        <v>0</v>
      </c>
      <c r="AP72" s="26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21">
        <v>4</v>
      </c>
      <c r="BP72" s="19">
        <v>0.1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>
        <v>0</v>
      </c>
      <c r="CH72" s="19">
        <v>0</v>
      </c>
      <c r="CI72" s="19">
        <v>0</v>
      </c>
      <c r="CJ72" s="24"/>
    </row>
    <row r="73" spans="1:88" ht="31.5">
      <c r="A73" s="16" t="s">
        <v>133</v>
      </c>
      <c r="B73" s="17" t="str">
        <f>'[1]3'!B71</f>
        <v>Замена ТП-3635 с увеличением мощности с 160кВА на 250кВА  в с. Новобелокатай</v>
      </c>
      <c r="C73" s="18" t="str">
        <f>'[1]3'!C71</f>
        <v>G_ГИП_16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26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26">
        <v>0</v>
      </c>
      <c r="AF73" s="19">
        <v>0</v>
      </c>
      <c r="AG73" s="26">
        <v>0</v>
      </c>
      <c r="AH73" s="19">
        <v>0</v>
      </c>
      <c r="AI73" s="26">
        <v>0</v>
      </c>
      <c r="AJ73" s="19">
        <v>0</v>
      </c>
      <c r="AK73" s="26">
        <v>0</v>
      </c>
      <c r="AL73" s="26">
        <v>0</v>
      </c>
      <c r="AM73" s="19">
        <v>0</v>
      </c>
      <c r="AN73" s="26">
        <v>0</v>
      </c>
      <c r="AO73" s="19">
        <v>0</v>
      </c>
      <c r="AP73" s="26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21">
        <v>4</v>
      </c>
      <c r="BP73" s="19">
        <v>0.25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>
        <v>0</v>
      </c>
      <c r="CH73" s="19">
        <v>0</v>
      </c>
      <c r="CI73" s="19">
        <v>0</v>
      </c>
      <c r="CJ73" s="24"/>
    </row>
    <row r="74" spans="1:88" ht="31.5">
      <c r="A74" s="16" t="s">
        <v>134</v>
      </c>
      <c r="B74" s="17" t="str">
        <f>'[1]3'!B72</f>
        <v>Замена ТП-3620 с уменьшением мощности ТМ с 400кВА на 250кВА в с. Новобелокатай</v>
      </c>
      <c r="C74" s="18" t="str">
        <f>'[1]3'!C72</f>
        <v>G_ГИП_17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26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26">
        <v>0</v>
      </c>
      <c r="AF74" s="19">
        <v>0</v>
      </c>
      <c r="AG74" s="26">
        <v>0</v>
      </c>
      <c r="AH74" s="19">
        <v>0</v>
      </c>
      <c r="AI74" s="26">
        <v>0</v>
      </c>
      <c r="AJ74" s="19">
        <v>0</v>
      </c>
      <c r="AK74" s="26">
        <v>0</v>
      </c>
      <c r="AL74" s="26">
        <v>0</v>
      </c>
      <c r="AM74" s="19">
        <v>0</v>
      </c>
      <c r="AN74" s="26">
        <v>0</v>
      </c>
      <c r="AO74" s="19">
        <v>0</v>
      </c>
      <c r="AP74" s="26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24"/>
    </row>
    <row r="75" spans="1:88" ht="31.5">
      <c r="A75" s="16" t="s">
        <v>135</v>
      </c>
      <c r="B75" s="17" t="str">
        <f>'[1]3'!B73</f>
        <v>Замена ТП-3616 с уменьшением мощности ТМ с 160 кВА на 100кВА в с. Новобелокатай</v>
      </c>
      <c r="C75" s="18" t="str">
        <f>'[1]3'!C73</f>
        <v>G_ГИП_18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26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26">
        <v>0</v>
      </c>
      <c r="AF75" s="19">
        <v>0</v>
      </c>
      <c r="AG75" s="26">
        <v>0</v>
      </c>
      <c r="AH75" s="19">
        <v>0</v>
      </c>
      <c r="AI75" s="26">
        <v>0</v>
      </c>
      <c r="AJ75" s="19">
        <v>0</v>
      </c>
      <c r="AK75" s="26">
        <v>0</v>
      </c>
      <c r="AL75" s="26">
        <v>0</v>
      </c>
      <c r="AM75" s="19">
        <v>0</v>
      </c>
      <c r="AN75" s="26">
        <v>0</v>
      </c>
      <c r="AO75" s="19">
        <v>0</v>
      </c>
      <c r="AP75" s="26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24"/>
    </row>
    <row r="76" spans="1:88" ht="47.25">
      <c r="A76" s="16" t="str">
        <f>'[1]3'!A74</f>
        <v>1.2.1.2</v>
      </c>
      <c r="B76" s="17" t="str">
        <f>'[1]3'!B74</f>
        <v>Модернизация, техническое перевооружение трансформаторных и иных подстанций, распределительных пунктов, всего, в том числе:</v>
      </c>
      <c r="C76" s="18" t="str">
        <f>'[1]3'!C74</f>
        <v>Г</v>
      </c>
      <c r="D76" s="19">
        <f t="shared" ref="D76:BY76" si="72">SUM(D77:D108)</f>
        <v>0</v>
      </c>
      <c r="E76" s="19">
        <f t="shared" si="72"/>
        <v>0</v>
      </c>
      <c r="F76" s="19">
        <f t="shared" si="72"/>
        <v>0</v>
      </c>
      <c r="G76" s="19">
        <f t="shared" si="72"/>
        <v>0</v>
      </c>
      <c r="H76" s="19">
        <f t="shared" si="72"/>
        <v>0</v>
      </c>
      <c r="I76" s="19">
        <f>SUM(I77:I108)</f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f t="shared" si="72"/>
        <v>0</v>
      </c>
      <c r="S76" s="19">
        <f t="shared" si="72"/>
        <v>0.1</v>
      </c>
      <c r="T76" s="19">
        <f t="shared" si="72"/>
        <v>0</v>
      </c>
      <c r="U76" s="19">
        <f t="shared" si="72"/>
        <v>0</v>
      </c>
      <c r="V76" s="19">
        <f t="shared" si="72"/>
        <v>0</v>
      </c>
      <c r="W76" s="19">
        <f>SUM(W77:W108)</f>
        <v>0</v>
      </c>
      <c r="X76" s="26">
        <v>0</v>
      </c>
      <c r="Y76" s="19">
        <f t="shared" si="72"/>
        <v>0</v>
      </c>
      <c r="Z76" s="19">
        <f t="shared" si="72"/>
        <v>0.1</v>
      </c>
      <c r="AA76" s="19">
        <f t="shared" si="72"/>
        <v>0</v>
      </c>
      <c r="AB76" s="19">
        <f t="shared" si="72"/>
        <v>0</v>
      </c>
      <c r="AC76" s="19">
        <f t="shared" si="72"/>
        <v>0</v>
      </c>
      <c r="AD76" s="19">
        <f>SUM(AD77:AD108)</f>
        <v>0</v>
      </c>
      <c r="AE76" s="26">
        <v>0</v>
      </c>
      <c r="AF76" s="19">
        <f t="shared" si="72"/>
        <v>0</v>
      </c>
      <c r="AG76" s="19">
        <v>0</v>
      </c>
      <c r="AH76" s="19">
        <f t="shared" si="72"/>
        <v>0</v>
      </c>
      <c r="AI76" s="19">
        <v>0</v>
      </c>
      <c r="AJ76" s="19">
        <f t="shared" si="72"/>
        <v>0</v>
      </c>
      <c r="AK76" s="19">
        <v>0</v>
      </c>
      <c r="AL76" s="19">
        <v>0</v>
      </c>
      <c r="AM76" s="19">
        <f t="shared" si="72"/>
        <v>0</v>
      </c>
      <c r="AN76" s="19">
        <f t="shared" ref="AN76" si="73">SUM(AN77:AN114)</f>
        <v>0</v>
      </c>
      <c r="AO76" s="19">
        <f t="shared" si="72"/>
        <v>0</v>
      </c>
      <c r="AP76" s="19">
        <f t="shared" ref="AP76" si="74">SUM(AP77:AP114)</f>
        <v>0</v>
      </c>
      <c r="AQ76" s="19">
        <f t="shared" si="72"/>
        <v>0</v>
      </c>
      <c r="AR76" s="19">
        <f>SUM(AR77:AR108)</f>
        <v>0</v>
      </c>
      <c r="AS76" s="19">
        <v>0</v>
      </c>
      <c r="AT76" s="19">
        <f t="shared" si="72"/>
        <v>0</v>
      </c>
      <c r="AU76" s="19">
        <f t="shared" si="72"/>
        <v>0.51</v>
      </c>
      <c r="AV76" s="19">
        <f t="shared" si="72"/>
        <v>0</v>
      </c>
      <c r="AW76" s="19">
        <f t="shared" si="72"/>
        <v>0</v>
      </c>
      <c r="AX76" s="19">
        <f t="shared" si="72"/>
        <v>0</v>
      </c>
      <c r="AY76" s="19">
        <f>SUM(AY77:AY108)</f>
        <v>0</v>
      </c>
      <c r="AZ76" s="19">
        <v>0</v>
      </c>
      <c r="BA76" s="19">
        <f t="shared" si="72"/>
        <v>0</v>
      </c>
      <c r="BB76" s="19">
        <f>SUM(BB77:BB114)</f>
        <v>1.2450000000000001</v>
      </c>
      <c r="BC76" s="19">
        <f t="shared" si="72"/>
        <v>0</v>
      </c>
      <c r="BD76" s="19">
        <f t="shared" si="72"/>
        <v>0</v>
      </c>
      <c r="BE76" s="19">
        <f t="shared" si="72"/>
        <v>0</v>
      </c>
      <c r="BF76" s="19">
        <f>SUM(BF77:BF108)</f>
        <v>0</v>
      </c>
      <c r="BG76" s="19">
        <v>0</v>
      </c>
      <c r="BH76" s="19">
        <f t="shared" si="72"/>
        <v>0</v>
      </c>
      <c r="BI76" s="19">
        <f t="shared" si="72"/>
        <v>0</v>
      </c>
      <c r="BJ76" s="19">
        <f t="shared" si="72"/>
        <v>0</v>
      </c>
      <c r="BK76" s="19">
        <f t="shared" si="72"/>
        <v>0</v>
      </c>
      <c r="BL76" s="19">
        <f t="shared" si="72"/>
        <v>0</v>
      </c>
      <c r="BM76" s="19">
        <f>SUM(BM77:BM108)</f>
        <v>0</v>
      </c>
      <c r="BN76" s="19">
        <v>0</v>
      </c>
      <c r="BO76" s="19">
        <f t="shared" si="72"/>
        <v>20</v>
      </c>
      <c r="BP76" s="19">
        <f t="shared" si="72"/>
        <v>0.41000000000000003</v>
      </c>
      <c r="BQ76" s="19">
        <f t="shared" si="72"/>
        <v>0</v>
      </c>
      <c r="BR76" s="19">
        <f t="shared" si="72"/>
        <v>0</v>
      </c>
      <c r="BS76" s="19">
        <f t="shared" si="72"/>
        <v>0</v>
      </c>
      <c r="BT76" s="19">
        <f>SUM(BT77:BT108)</f>
        <v>0</v>
      </c>
      <c r="BU76" s="19">
        <v>0</v>
      </c>
      <c r="BV76" s="19">
        <f t="shared" si="72"/>
        <v>0</v>
      </c>
      <c r="BW76" s="19">
        <f t="shared" si="72"/>
        <v>0</v>
      </c>
      <c r="BX76" s="19">
        <f t="shared" si="72"/>
        <v>0</v>
      </c>
      <c r="BY76" s="19">
        <f t="shared" si="72"/>
        <v>0</v>
      </c>
      <c r="BZ76" s="19">
        <f t="shared" ref="BZ76:CG76" si="75">SUM(BZ77:BZ108)</f>
        <v>0</v>
      </c>
      <c r="CA76" s="19">
        <f>SUM(CA77:CA108)</f>
        <v>0</v>
      </c>
      <c r="CB76" s="19">
        <v>0</v>
      </c>
      <c r="CC76" s="19">
        <f t="shared" si="75"/>
        <v>0</v>
      </c>
      <c r="CD76" s="19">
        <f t="shared" si="75"/>
        <v>0</v>
      </c>
      <c r="CE76" s="19">
        <f t="shared" si="75"/>
        <v>0</v>
      </c>
      <c r="CF76" s="19">
        <f t="shared" si="75"/>
        <v>0</v>
      </c>
      <c r="CG76" s="19">
        <f t="shared" si="75"/>
        <v>0</v>
      </c>
      <c r="CH76" s="19">
        <f>SUM(CH77:CH108)</f>
        <v>0</v>
      </c>
      <c r="CI76" s="19">
        <v>0</v>
      </c>
      <c r="CJ76" s="24"/>
    </row>
    <row r="77" spans="1:88" ht="31.5">
      <c r="A77" s="16" t="s">
        <v>124</v>
      </c>
      <c r="B77" s="17" t="str">
        <f>'[1]3'!B75</f>
        <v>Замена  ТМ-100кВА в КТП-2631 без изменения мощности в с.Большеустьикинское</v>
      </c>
      <c r="C77" s="18" t="str">
        <f>'[1]3'!C75</f>
        <v>G_ГИП_19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29" t="s">
        <v>103</v>
      </c>
      <c r="S77" s="26">
        <v>0.1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9" t="s">
        <v>103</v>
      </c>
      <c r="Z77" s="26">
        <v>0.1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19">
        <v>0</v>
      </c>
      <c r="AG77" s="26">
        <v>0</v>
      </c>
      <c r="AH77" s="19">
        <v>0</v>
      </c>
      <c r="AI77" s="26">
        <v>0</v>
      </c>
      <c r="AJ77" s="19">
        <v>0</v>
      </c>
      <c r="AK77" s="26">
        <v>0</v>
      </c>
      <c r="AL77" s="26">
        <v>0</v>
      </c>
      <c r="AM77" s="19">
        <v>0</v>
      </c>
      <c r="AN77" s="26">
        <v>0</v>
      </c>
      <c r="AO77" s="19">
        <v>0</v>
      </c>
      <c r="AP77" s="26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24"/>
    </row>
    <row r="78" spans="1:88" ht="30.75" customHeight="1">
      <c r="A78" s="16" t="s">
        <v>103</v>
      </c>
      <c r="B78" s="17" t="str">
        <f>'[1]3'!B76</f>
        <v>Замена ТП-3607 без изменения мощности в с. Новобелокатай</v>
      </c>
      <c r="C78" s="18" t="str">
        <f>'[1]3'!C76</f>
        <v>G_ГИП_20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26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26">
        <v>0</v>
      </c>
      <c r="AF78" s="19">
        <v>0</v>
      </c>
      <c r="AG78" s="26">
        <v>0</v>
      </c>
      <c r="AH78" s="19">
        <v>0</v>
      </c>
      <c r="AI78" s="26">
        <v>0</v>
      </c>
      <c r="AJ78" s="19">
        <v>0</v>
      </c>
      <c r="AK78" s="26">
        <v>0</v>
      </c>
      <c r="AL78" s="26">
        <v>0</v>
      </c>
      <c r="AM78" s="19">
        <v>0</v>
      </c>
      <c r="AN78" s="26">
        <v>0</v>
      </c>
      <c r="AO78" s="19">
        <v>0</v>
      </c>
      <c r="AP78" s="26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30" t="s">
        <v>104</v>
      </c>
    </row>
    <row r="79" spans="1:88" ht="31.5" customHeight="1">
      <c r="A79" s="16" t="s">
        <v>107</v>
      </c>
      <c r="B79" s="17" t="str">
        <f>'[1]3'!B77</f>
        <v>Замена ТП-3604 без изменения мощности  в с. Новобелокатай</v>
      </c>
      <c r="C79" s="18" t="str">
        <f>'[1]3'!C77</f>
        <v>G_ГИП_21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26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26">
        <v>0</v>
      </c>
      <c r="AF79" s="19">
        <v>0</v>
      </c>
      <c r="AG79" s="26">
        <v>0</v>
      </c>
      <c r="AH79" s="19">
        <v>0</v>
      </c>
      <c r="AI79" s="26">
        <v>0</v>
      </c>
      <c r="AJ79" s="19">
        <v>0</v>
      </c>
      <c r="AK79" s="26">
        <v>0</v>
      </c>
      <c r="AL79" s="26">
        <v>0</v>
      </c>
      <c r="AM79" s="19">
        <v>0</v>
      </c>
      <c r="AN79" s="26">
        <v>0</v>
      </c>
      <c r="AO79" s="19">
        <v>0</v>
      </c>
      <c r="AP79" s="26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30" t="s">
        <v>104</v>
      </c>
    </row>
    <row r="80" spans="1:88" ht="18" customHeight="1">
      <c r="A80" s="16" t="s">
        <v>108</v>
      </c>
      <c r="B80" s="17" t="str">
        <f>'[1]3'!B78</f>
        <v>Замена ТП-2630 без ТМ в с. Большеустьикинское</v>
      </c>
      <c r="C80" s="18" t="str">
        <f>'[1]3'!C78</f>
        <v>G_ГИП_22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26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26">
        <v>0</v>
      </c>
      <c r="AF80" s="19">
        <v>0</v>
      </c>
      <c r="AG80" s="26">
        <v>0</v>
      </c>
      <c r="AH80" s="19">
        <v>0</v>
      </c>
      <c r="AI80" s="26">
        <v>0</v>
      </c>
      <c r="AJ80" s="19">
        <v>0</v>
      </c>
      <c r="AK80" s="26">
        <v>0</v>
      </c>
      <c r="AL80" s="26">
        <v>0</v>
      </c>
      <c r="AM80" s="19">
        <v>0</v>
      </c>
      <c r="AN80" s="26">
        <v>0</v>
      </c>
      <c r="AO80" s="19">
        <v>0</v>
      </c>
      <c r="AP80" s="26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30" t="s">
        <v>104</v>
      </c>
    </row>
    <row r="81" spans="1:88" ht="30.75" customHeight="1">
      <c r="A81" s="16" t="s">
        <v>125</v>
      </c>
      <c r="B81" s="17" t="str">
        <f>'[1]3'!B79</f>
        <v>Замена ТП-2623 без изменения мощности в с. Большеустьикинское</v>
      </c>
      <c r="C81" s="18" t="str">
        <f>'[1]3'!C79</f>
        <v>G_ГИП_23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26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26">
        <v>0</v>
      </c>
      <c r="AF81" s="19">
        <v>0</v>
      </c>
      <c r="AG81" s="26">
        <v>0</v>
      </c>
      <c r="AH81" s="19">
        <v>0</v>
      </c>
      <c r="AI81" s="26">
        <v>0</v>
      </c>
      <c r="AJ81" s="19">
        <v>0</v>
      </c>
      <c r="AK81" s="26">
        <v>0</v>
      </c>
      <c r="AL81" s="26">
        <v>0</v>
      </c>
      <c r="AM81" s="19">
        <v>0</v>
      </c>
      <c r="AN81" s="26">
        <v>0</v>
      </c>
      <c r="AO81" s="19">
        <v>0</v>
      </c>
      <c r="AP81" s="26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30" t="s">
        <v>104</v>
      </c>
    </row>
    <row r="82" spans="1:88" ht="19.5" customHeight="1">
      <c r="A82" s="16" t="s">
        <v>101</v>
      </c>
      <c r="B82" s="17" t="str">
        <f>'[1]3'!B80</f>
        <v>Замена ТП-2658 без ТМ в с. Большеустьикинское</v>
      </c>
      <c r="C82" s="18" t="str">
        <f>'[1]3'!C80</f>
        <v>G_ГИП_24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26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26">
        <v>0</v>
      </c>
      <c r="AF82" s="19">
        <v>0</v>
      </c>
      <c r="AG82" s="26">
        <v>0</v>
      </c>
      <c r="AH82" s="19">
        <v>0</v>
      </c>
      <c r="AI82" s="26">
        <v>0</v>
      </c>
      <c r="AJ82" s="19">
        <v>0</v>
      </c>
      <c r="AK82" s="26">
        <v>0</v>
      </c>
      <c r="AL82" s="26">
        <v>0</v>
      </c>
      <c r="AM82" s="19">
        <v>0</v>
      </c>
      <c r="AN82" s="26">
        <v>0</v>
      </c>
      <c r="AO82" s="19">
        <v>0</v>
      </c>
      <c r="AP82" s="26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30" t="s">
        <v>104</v>
      </c>
    </row>
    <row r="83" spans="1:88" ht="30.75" customHeight="1">
      <c r="A83" s="16" t="s">
        <v>126</v>
      </c>
      <c r="B83" s="17" t="str">
        <f>'[1]3'!B81</f>
        <v>Замена ТП-2651 без изменения мощности в с. Большеустьикинское</v>
      </c>
      <c r="C83" s="18" t="str">
        <f>'[1]3'!C81</f>
        <v>G_ГИП_25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26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26">
        <v>0</v>
      </c>
      <c r="AF83" s="19">
        <v>0</v>
      </c>
      <c r="AG83" s="26">
        <v>0</v>
      </c>
      <c r="AH83" s="19">
        <v>0</v>
      </c>
      <c r="AI83" s="26">
        <v>0</v>
      </c>
      <c r="AJ83" s="19">
        <v>0</v>
      </c>
      <c r="AK83" s="26">
        <v>0</v>
      </c>
      <c r="AL83" s="26">
        <v>0</v>
      </c>
      <c r="AM83" s="19">
        <v>0</v>
      </c>
      <c r="AN83" s="26">
        <v>0</v>
      </c>
      <c r="AO83" s="19">
        <v>0</v>
      </c>
      <c r="AP83" s="26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30" t="s">
        <v>104</v>
      </c>
    </row>
    <row r="84" spans="1:88" ht="32.25" customHeight="1">
      <c r="A84" s="16" t="s">
        <v>127</v>
      </c>
      <c r="B84" s="17" t="str">
        <f>'[1]3'!B82</f>
        <v>Замена ТП-2644 без изменения мощности в с. Большеустьикинское</v>
      </c>
      <c r="C84" s="18" t="str">
        <f>'[1]3'!C82</f>
        <v>G_ГИП_26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26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26">
        <v>0</v>
      </c>
      <c r="AF84" s="19">
        <v>0</v>
      </c>
      <c r="AG84" s="26">
        <v>0</v>
      </c>
      <c r="AH84" s="19">
        <v>0</v>
      </c>
      <c r="AI84" s="26">
        <v>0</v>
      </c>
      <c r="AJ84" s="19">
        <v>0</v>
      </c>
      <c r="AK84" s="26">
        <v>0</v>
      </c>
      <c r="AL84" s="26">
        <v>0</v>
      </c>
      <c r="AM84" s="19">
        <v>0</v>
      </c>
      <c r="AN84" s="26">
        <v>0</v>
      </c>
      <c r="AO84" s="19">
        <v>0</v>
      </c>
      <c r="AP84" s="26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30" t="s">
        <v>104</v>
      </c>
    </row>
    <row r="85" spans="1:88" ht="33" customHeight="1">
      <c r="A85" s="16" t="s">
        <v>128</v>
      </c>
      <c r="B85" s="17" t="str">
        <f>'[1]3'!B83</f>
        <v>Замена ТП-2618 без изменения мощности в с. Большеустьикинское</v>
      </c>
      <c r="C85" s="18" t="str">
        <f>'[1]3'!C83</f>
        <v>G_ГИП_27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26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26">
        <v>0</v>
      </c>
      <c r="AF85" s="19">
        <v>0</v>
      </c>
      <c r="AG85" s="26">
        <v>0</v>
      </c>
      <c r="AH85" s="19">
        <v>0</v>
      </c>
      <c r="AI85" s="26">
        <v>0</v>
      </c>
      <c r="AJ85" s="19">
        <v>0</v>
      </c>
      <c r="AK85" s="26">
        <v>0</v>
      </c>
      <c r="AL85" s="26">
        <v>0</v>
      </c>
      <c r="AM85" s="19">
        <v>0</v>
      </c>
      <c r="AN85" s="26">
        <v>0</v>
      </c>
      <c r="AO85" s="19">
        <v>0</v>
      </c>
      <c r="AP85" s="26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30" t="s">
        <v>104</v>
      </c>
    </row>
    <row r="86" spans="1:88" ht="33.75" customHeight="1">
      <c r="A86" s="16" t="s">
        <v>129</v>
      </c>
      <c r="B86" s="17" t="str">
        <f>'[1]3'!B84</f>
        <v>Замена ТП-2645 без изменения мощности в с. Большеустьикинское</v>
      </c>
      <c r="C86" s="18" t="str">
        <f>'[1]3'!C84</f>
        <v>G_ГИП_28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26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26">
        <v>0</v>
      </c>
      <c r="AF86" s="19">
        <v>0</v>
      </c>
      <c r="AG86" s="26">
        <v>0</v>
      </c>
      <c r="AH86" s="19">
        <v>0</v>
      </c>
      <c r="AI86" s="26">
        <v>0</v>
      </c>
      <c r="AJ86" s="19">
        <v>0</v>
      </c>
      <c r="AK86" s="26">
        <v>0</v>
      </c>
      <c r="AL86" s="26">
        <v>0</v>
      </c>
      <c r="AM86" s="19">
        <v>0</v>
      </c>
      <c r="AN86" s="26">
        <v>0</v>
      </c>
      <c r="AO86" s="19">
        <v>0</v>
      </c>
      <c r="AP86" s="26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30" t="s">
        <v>104</v>
      </c>
    </row>
    <row r="87" spans="1:88" ht="32.25" customHeight="1">
      <c r="A87" s="16" t="s">
        <v>130</v>
      </c>
      <c r="B87" s="17" t="str">
        <f>'[1]3'!B85</f>
        <v>Замена ТП-2675 без изменения мощности в с. Большеустьикинское</v>
      </c>
      <c r="C87" s="18" t="str">
        <f>'[1]3'!C85</f>
        <v>G_ГИП_29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26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26">
        <v>0</v>
      </c>
      <c r="AF87" s="19">
        <v>0</v>
      </c>
      <c r="AG87" s="26">
        <v>0</v>
      </c>
      <c r="AH87" s="19">
        <v>0</v>
      </c>
      <c r="AI87" s="26">
        <v>0</v>
      </c>
      <c r="AJ87" s="19">
        <v>0</v>
      </c>
      <c r="AK87" s="26">
        <v>0</v>
      </c>
      <c r="AL87" s="26">
        <v>0</v>
      </c>
      <c r="AM87" s="19">
        <v>0</v>
      </c>
      <c r="AN87" s="26">
        <v>0</v>
      </c>
      <c r="AO87" s="19">
        <v>0</v>
      </c>
      <c r="AP87" s="26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30" t="s">
        <v>104</v>
      </c>
    </row>
    <row r="88" spans="1:88" ht="30.75" customHeight="1">
      <c r="A88" s="16" t="s">
        <v>131</v>
      </c>
      <c r="B88" s="17" t="str">
        <f>'[1]3'!B86</f>
        <v>Замена ТП-28 без изменения мощности в с. Стерлибашево</v>
      </c>
      <c r="C88" s="18" t="str">
        <f>'[1]3'!C86</f>
        <v>G_ГИП_30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26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26">
        <v>0</v>
      </c>
      <c r="AF88" s="19">
        <v>0</v>
      </c>
      <c r="AG88" s="26">
        <v>0</v>
      </c>
      <c r="AH88" s="19">
        <v>0</v>
      </c>
      <c r="AI88" s="26">
        <v>0</v>
      </c>
      <c r="AJ88" s="19">
        <v>0</v>
      </c>
      <c r="AK88" s="26">
        <v>0</v>
      </c>
      <c r="AL88" s="26">
        <v>0</v>
      </c>
      <c r="AM88" s="19">
        <v>0</v>
      </c>
      <c r="AN88" s="26">
        <v>0</v>
      </c>
      <c r="AO88" s="19">
        <v>0</v>
      </c>
      <c r="AP88" s="26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30" t="s">
        <v>104</v>
      </c>
    </row>
    <row r="89" spans="1:88" ht="30" customHeight="1">
      <c r="A89" s="16" t="s">
        <v>132</v>
      </c>
      <c r="B89" s="17" t="str">
        <f>'[1]3'!B87</f>
        <v>Замена ТП-25 без изменения мощности в с. Стерлибашево</v>
      </c>
      <c r="C89" s="18" t="str">
        <f>'[1]3'!C87</f>
        <v>G_ГИП_31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26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26">
        <v>0</v>
      </c>
      <c r="AF89" s="19">
        <v>0</v>
      </c>
      <c r="AG89" s="26">
        <v>0</v>
      </c>
      <c r="AH89" s="19">
        <v>0</v>
      </c>
      <c r="AI89" s="26">
        <v>0</v>
      </c>
      <c r="AJ89" s="19">
        <v>0</v>
      </c>
      <c r="AK89" s="26">
        <v>0</v>
      </c>
      <c r="AL89" s="26">
        <v>0</v>
      </c>
      <c r="AM89" s="19">
        <v>0</v>
      </c>
      <c r="AN89" s="26">
        <v>0</v>
      </c>
      <c r="AO89" s="19">
        <v>0</v>
      </c>
      <c r="AP89" s="26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30" t="s">
        <v>104</v>
      </c>
    </row>
    <row r="90" spans="1:88" ht="35.25" customHeight="1">
      <c r="A90" s="16" t="s">
        <v>133</v>
      </c>
      <c r="B90" s="17" t="str">
        <f>'[1]3'!B88</f>
        <v>Замена ТП-17 без изменения мощности в с. Стерлибашево</v>
      </c>
      <c r="C90" s="18" t="str">
        <f>'[1]3'!C88</f>
        <v>G_ГИП_32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26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26">
        <v>0</v>
      </c>
      <c r="AF90" s="19">
        <v>0</v>
      </c>
      <c r="AG90" s="26">
        <v>0</v>
      </c>
      <c r="AH90" s="19">
        <v>0</v>
      </c>
      <c r="AI90" s="26">
        <v>0</v>
      </c>
      <c r="AJ90" s="19">
        <v>0</v>
      </c>
      <c r="AK90" s="26">
        <v>0</v>
      </c>
      <c r="AL90" s="26">
        <v>0</v>
      </c>
      <c r="AM90" s="19">
        <v>0</v>
      </c>
      <c r="AN90" s="26">
        <v>0</v>
      </c>
      <c r="AO90" s="19">
        <v>0</v>
      </c>
      <c r="AP90" s="26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30" t="s">
        <v>104</v>
      </c>
    </row>
    <row r="91" spans="1:88" ht="32.25" customHeight="1">
      <c r="A91" s="16" t="s">
        <v>134</v>
      </c>
      <c r="B91" s="17" t="str">
        <f>'[1]3'!B89</f>
        <v>Замена ТП-32 без изменения мощности в с. Стерлибашево</v>
      </c>
      <c r="C91" s="18" t="str">
        <f>'[1]3'!C89</f>
        <v>G_ГИП_33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26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26">
        <v>0</v>
      </c>
      <c r="AF91" s="19">
        <v>0</v>
      </c>
      <c r="AG91" s="26">
        <v>0</v>
      </c>
      <c r="AH91" s="19">
        <v>0</v>
      </c>
      <c r="AI91" s="26">
        <v>0</v>
      </c>
      <c r="AJ91" s="19">
        <v>0</v>
      </c>
      <c r="AK91" s="26">
        <v>0</v>
      </c>
      <c r="AL91" s="26">
        <v>0</v>
      </c>
      <c r="AM91" s="19">
        <v>0</v>
      </c>
      <c r="AN91" s="26">
        <v>0</v>
      </c>
      <c r="AO91" s="19">
        <v>0</v>
      </c>
      <c r="AP91" s="26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30" t="s">
        <v>104</v>
      </c>
    </row>
    <row r="92" spans="1:88" ht="31.5" customHeight="1">
      <c r="A92" s="16" t="s">
        <v>135</v>
      </c>
      <c r="B92" s="17" t="str">
        <f>'[1]3'!B90</f>
        <v>Замена ТМ-100кВА в ТП-8532 без изменения мощности в с. Шаран</v>
      </c>
      <c r="C92" s="18" t="str">
        <f>'[1]3'!C90</f>
        <v>G_ГИП_34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26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26">
        <v>0</v>
      </c>
      <c r="AF92" s="19">
        <v>0</v>
      </c>
      <c r="AG92" s="26">
        <v>0</v>
      </c>
      <c r="AH92" s="19">
        <v>0</v>
      </c>
      <c r="AI92" s="26">
        <v>0</v>
      </c>
      <c r="AJ92" s="19">
        <v>0</v>
      </c>
      <c r="AK92" s="26">
        <v>0</v>
      </c>
      <c r="AL92" s="26">
        <v>0</v>
      </c>
      <c r="AM92" s="19">
        <v>0</v>
      </c>
      <c r="AN92" s="26">
        <v>0</v>
      </c>
      <c r="AO92" s="19">
        <v>0</v>
      </c>
      <c r="AP92" s="26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30" t="s">
        <v>104</v>
      </c>
    </row>
    <row r="93" spans="1:88" ht="25.5" customHeight="1">
      <c r="A93" s="16" t="s">
        <v>136</v>
      </c>
      <c r="B93" s="17" t="str">
        <f>'[1]3'!B91</f>
        <v>Замена ТМ-250кВА в ТП-8440 в с. Шаран</v>
      </c>
      <c r="C93" s="18" t="str">
        <f>'[1]3'!C91</f>
        <v>G_ГИП_35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26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26">
        <v>0</v>
      </c>
      <c r="AF93" s="19">
        <v>0</v>
      </c>
      <c r="AG93" s="26">
        <v>0</v>
      </c>
      <c r="AH93" s="19">
        <v>0</v>
      </c>
      <c r="AI93" s="26">
        <v>0</v>
      </c>
      <c r="AJ93" s="19">
        <v>0</v>
      </c>
      <c r="AK93" s="26">
        <v>0</v>
      </c>
      <c r="AL93" s="26">
        <v>0</v>
      </c>
      <c r="AM93" s="19">
        <v>0</v>
      </c>
      <c r="AN93" s="26">
        <v>0</v>
      </c>
      <c r="AO93" s="19">
        <v>0</v>
      </c>
      <c r="AP93" s="26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30" t="s">
        <v>104</v>
      </c>
    </row>
    <row r="94" spans="1:88" ht="31.5">
      <c r="A94" s="16" t="s">
        <v>137</v>
      </c>
      <c r="B94" s="17" t="str">
        <f>'[1]3'!B92</f>
        <v>Замена корпуса ТП-3608 160 кВА  без изменения мощности  в с. Новобелокатай</v>
      </c>
      <c r="C94" s="18" t="str">
        <f>'[1]3'!C92</f>
        <v>G_ГИП_36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26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26">
        <v>0</v>
      </c>
      <c r="AF94" s="19">
        <v>0</v>
      </c>
      <c r="AG94" s="26">
        <v>0</v>
      </c>
      <c r="AH94" s="19">
        <v>0</v>
      </c>
      <c r="AI94" s="26">
        <v>0</v>
      </c>
      <c r="AJ94" s="19">
        <v>0</v>
      </c>
      <c r="AK94" s="26">
        <v>0</v>
      </c>
      <c r="AL94" s="26">
        <v>0</v>
      </c>
      <c r="AM94" s="19">
        <v>0</v>
      </c>
      <c r="AN94" s="26">
        <v>0</v>
      </c>
      <c r="AO94" s="19">
        <v>0</v>
      </c>
      <c r="AP94" s="26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0.16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24"/>
    </row>
    <row r="95" spans="1:88" ht="31.5">
      <c r="A95" s="16" t="s">
        <v>138</v>
      </c>
      <c r="B95" s="17" t="str">
        <f>'[1]3'!B93</f>
        <v>Замена ТП-4617 100 кВА без изменения мощности в с. В.Киги</v>
      </c>
      <c r="C95" s="18" t="str">
        <f>'[1]3'!C93</f>
        <v>G_ГИП_37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26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26">
        <v>0</v>
      </c>
      <c r="AF95" s="19">
        <v>0</v>
      </c>
      <c r="AG95" s="26">
        <v>0</v>
      </c>
      <c r="AH95" s="19">
        <v>0</v>
      </c>
      <c r="AI95" s="26">
        <v>0</v>
      </c>
      <c r="AJ95" s="19">
        <v>0</v>
      </c>
      <c r="AK95" s="26">
        <v>0</v>
      </c>
      <c r="AL95" s="26">
        <v>0</v>
      </c>
      <c r="AM95" s="19">
        <v>0</v>
      </c>
      <c r="AN95" s="26">
        <v>0</v>
      </c>
      <c r="AO95" s="19">
        <v>0</v>
      </c>
      <c r="AP95" s="26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0.1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24"/>
    </row>
    <row r="96" spans="1:88" ht="31.5">
      <c r="A96" s="16" t="s">
        <v>139</v>
      </c>
      <c r="B96" s="17" t="str">
        <f>'[1]3'!B94</f>
        <v>Замена ТМ-250кВА в ТП-8623 без изменения мощности в с. Шаран</v>
      </c>
      <c r="C96" s="18" t="str">
        <f>'[1]3'!C94</f>
        <v>G_ГИП_38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26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26">
        <v>0</v>
      </c>
      <c r="AF96" s="19">
        <v>0</v>
      </c>
      <c r="AG96" s="26">
        <v>0</v>
      </c>
      <c r="AH96" s="19">
        <v>0</v>
      </c>
      <c r="AI96" s="26">
        <v>0</v>
      </c>
      <c r="AJ96" s="19">
        <v>0</v>
      </c>
      <c r="AK96" s="26">
        <v>0</v>
      </c>
      <c r="AL96" s="26">
        <v>0</v>
      </c>
      <c r="AM96" s="19">
        <v>0</v>
      </c>
      <c r="AN96" s="26">
        <v>0</v>
      </c>
      <c r="AO96" s="19">
        <v>0</v>
      </c>
      <c r="AP96" s="26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0.25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24"/>
    </row>
    <row r="97" spans="1:88" ht="31.5">
      <c r="A97" s="16" t="s">
        <v>140</v>
      </c>
      <c r="B97" s="17" t="str">
        <f>'[1]3'!B95</f>
        <v>Замена ТП-4606 без изменения мощности в с. В.Киги</v>
      </c>
      <c r="C97" s="18" t="str">
        <f>'[1]3'!C95</f>
        <v>G_ГИП_39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26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26">
        <v>0</v>
      </c>
      <c r="AF97" s="19">
        <v>0</v>
      </c>
      <c r="AG97" s="26">
        <v>0</v>
      </c>
      <c r="AH97" s="19">
        <v>0</v>
      </c>
      <c r="AI97" s="26">
        <v>0</v>
      </c>
      <c r="AJ97" s="19">
        <v>0</v>
      </c>
      <c r="AK97" s="26">
        <v>0</v>
      </c>
      <c r="AL97" s="26">
        <v>0</v>
      </c>
      <c r="AM97" s="19">
        <v>0</v>
      </c>
      <c r="AN97" s="26">
        <v>0</v>
      </c>
      <c r="AO97" s="19">
        <v>0</v>
      </c>
      <c r="AP97" s="26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21">
        <v>4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24"/>
    </row>
    <row r="98" spans="1:88" ht="31.5">
      <c r="A98" s="16" t="s">
        <v>141</v>
      </c>
      <c r="B98" s="17" t="str">
        <f>'[1]3'!B96</f>
        <v>Замена ТП-35 без изменения мощности в с. Стерлибашево</v>
      </c>
      <c r="C98" s="18" t="str">
        <f>'[1]3'!C96</f>
        <v>G_ГИП_40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26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26">
        <v>0</v>
      </c>
      <c r="AF98" s="19">
        <v>0</v>
      </c>
      <c r="AG98" s="26">
        <v>0</v>
      </c>
      <c r="AH98" s="19">
        <v>0</v>
      </c>
      <c r="AI98" s="26">
        <v>0</v>
      </c>
      <c r="AJ98" s="19">
        <v>0</v>
      </c>
      <c r="AK98" s="26">
        <v>0</v>
      </c>
      <c r="AL98" s="26">
        <v>0</v>
      </c>
      <c r="AM98" s="19">
        <v>0</v>
      </c>
      <c r="AN98" s="26">
        <v>0</v>
      </c>
      <c r="AO98" s="19">
        <v>0</v>
      </c>
      <c r="AP98" s="26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21">
        <v>4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24"/>
    </row>
    <row r="99" spans="1:88" ht="31.5">
      <c r="A99" s="16" t="s">
        <v>142</v>
      </c>
      <c r="B99" s="17" t="str">
        <f>'[1]3'!B97</f>
        <v>Замена ТП-22 без изменения мощности в с. Стерлибашево</v>
      </c>
      <c r="C99" s="18" t="str">
        <f>'[1]3'!C97</f>
        <v>G_ГИП_41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26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26">
        <v>0</v>
      </c>
      <c r="AF99" s="19">
        <v>0</v>
      </c>
      <c r="AG99" s="26">
        <v>0</v>
      </c>
      <c r="AH99" s="19">
        <v>0</v>
      </c>
      <c r="AI99" s="26">
        <v>0</v>
      </c>
      <c r="AJ99" s="19">
        <v>0</v>
      </c>
      <c r="AK99" s="26">
        <v>0</v>
      </c>
      <c r="AL99" s="26">
        <v>0</v>
      </c>
      <c r="AM99" s="19">
        <v>0</v>
      </c>
      <c r="AN99" s="26">
        <v>0</v>
      </c>
      <c r="AO99" s="19">
        <v>0</v>
      </c>
      <c r="AP99" s="26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21">
        <v>4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19">
        <v>0</v>
      </c>
      <c r="BW99" s="19">
        <v>0</v>
      </c>
      <c r="BX99" s="19">
        <v>0</v>
      </c>
      <c r="BY99" s="19">
        <v>0</v>
      </c>
      <c r="BZ99" s="19">
        <v>0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0</v>
      </c>
      <c r="CI99" s="19">
        <v>0</v>
      </c>
      <c r="CJ99" s="24"/>
    </row>
    <row r="100" spans="1:88" ht="31.5">
      <c r="A100" s="16" t="s">
        <v>143</v>
      </c>
      <c r="B100" s="17" t="str">
        <f>'[1]3'!B98</f>
        <v>Замена ТМ-160кВА в ТП-8124 без изменения мощности в с. Шаран</v>
      </c>
      <c r="C100" s="18" t="str">
        <f>'[1]3'!C98</f>
        <v>G_ГИП_42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26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26">
        <v>0</v>
      </c>
      <c r="AF100" s="19">
        <v>0</v>
      </c>
      <c r="AG100" s="26">
        <v>0</v>
      </c>
      <c r="AH100" s="19">
        <v>0</v>
      </c>
      <c r="AI100" s="26">
        <v>0</v>
      </c>
      <c r="AJ100" s="19">
        <v>0</v>
      </c>
      <c r="AK100" s="26">
        <v>0</v>
      </c>
      <c r="AL100" s="26">
        <v>0</v>
      </c>
      <c r="AM100" s="19">
        <v>0</v>
      </c>
      <c r="AN100" s="26">
        <v>0</v>
      </c>
      <c r="AO100" s="19">
        <v>0</v>
      </c>
      <c r="AP100" s="26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21">
        <v>4</v>
      </c>
      <c r="BP100" s="19">
        <v>0.16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24"/>
    </row>
    <row r="101" spans="1:88" ht="31.5">
      <c r="A101" s="16" t="s">
        <v>144</v>
      </c>
      <c r="B101" s="17" t="str">
        <f>'[1]3'!B99</f>
        <v>Замена ТМ-250кВА в ТП-8038 без изменения мощности в с. Шаран</v>
      </c>
      <c r="C101" s="18" t="str">
        <f>'[1]3'!C99</f>
        <v>G_ГИП_43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26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26">
        <v>0</v>
      </c>
      <c r="AF101" s="19">
        <v>0</v>
      </c>
      <c r="AG101" s="26">
        <v>0</v>
      </c>
      <c r="AH101" s="19">
        <v>0</v>
      </c>
      <c r="AI101" s="26">
        <v>0</v>
      </c>
      <c r="AJ101" s="19">
        <v>0</v>
      </c>
      <c r="AK101" s="26">
        <v>0</v>
      </c>
      <c r="AL101" s="26">
        <v>0</v>
      </c>
      <c r="AM101" s="19">
        <v>0</v>
      </c>
      <c r="AN101" s="26">
        <v>0</v>
      </c>
      <c r="AO101" s="19">
        <v>0</v>
      </c>
      <c r="AP101" s="26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21">
        <v>4</v>
      </c>
      <c r="BP101" s="19">
        <v>0.25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24"/>
    </row>
    <row r="102" spans="1:88" ht="31.5">
      <c r="A102" s="16" t="s">
        <v>145</v>
      </c>
      <c r="B102" s="17" t="str">
        <f>'[1]3'!B100</f>
        <v>Замена ТП-3610 без изменения мощности  в с. Новобелокатай</v>
      </c>
      <c r="C102" s="18" t="str">
        <f>'[1]3'!C100</f>
        <v>G_ГИП_44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26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26">
        <v>0</v>
      </c>
      <c r="AF102" s="19">
        <v>0</v>
      </c>
      <c r="AG102" s="26">
        <v>0</v>
      </c>
      <c r="AH102" s="19">
        <v>0</v>
      </c>
      <c r="AI102" s="26">
        <v>0</v>
      </c>
      <c r="AJ102" s="19">
        <v>0</v>
      </c>
      <c r="AK102" s="26">
        <v>0</v>
      </c>
      <c r="AL102" s="26">
        <v>0</v>
      </c>
      <c r="AM102" s="19">
        <v>0</v>
      </c>
      <c r="AN102" s="26">
        <v>0</v>
      </c>
      <c r="AO102" s="19">
        <v>0</v>
      </c>
      <c r="AP102" s="26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24"/>
    </row>
    <row r="103" spans="1:88" ht="31.5">
      <c r="A103" s="16" t="s">
        <v>146</v>
      </c>
      <c r="B103" s="17" t="str">
        <f>'[1]3'!B101</f>
        <v>Замена ТП-4643 без изменения мощности в с. В.Киги</v>
      </c>
      <c r="C103" s="18" t="str">
        <f>'[1]3'!C101</f>
        <v>G_ГИП_45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26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26">
        <v>0</v>
      </c>
      <c r="AF103" s="19">
        <v>0</v>
      </c>
      <c r="AG103" s="26">
        <v>0</v>
      </c>
      <c r="AH103" s="19">
        <v>0</v>
      </c>
      <c r="AI103" s="26">
        <v>0</v>
      </c>
      <c r="AJ103" s="19">
        <v>0</v>
      </c>
      <c r="AK103" s="26">
        <v>0</v>
      </c>
      <c r="AL103" s="26">
        <v>0</v>
      </c>
      <c r="AM103" s="19">
        <v>0</v>
      </c>
      <c r="AN103" s="26">
        <v>0</v>
      </c>
      <c r="AO103" s="19">
        <v>0</v>
      </c>
      <c r="AP103" s="26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24"/>
    </row>
    <row r="104" spans="1:88" ht="31.5">
      <c r="A104" s="16" t="s">
        <v>147</v>
      </c>
      <c r="B104" s="17" t="str">
        <f>'[1]3'!B102</f>
        <v>Замена ТП-4015 без изменения мощности в с. Стерлибашево</v>
      </c>
      <c r="C104" s="18" t="str">
        <f>'[1]3'!C102</f>
        <v>G_ГИП_46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26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26">
        <v>0</v>
      </c>
      <c r="AF104" s="19">
        <v>0</v>
      </c>
      <c r="AG104" s="26">
        <v>0</v>
      </c>
      <c r="AH104" s="19">
        <v>0</v>
      </c>
      <c r="AI104" s="26">
        <v>0</v>
      </c>
      <c r="AJ104" s="19">
        <v>0</v>
      </c>
      <c r="AK104" s="26">
        <v>0</v>
      </c>
      <c r="AL104" s="26">
        <v>0</v>
      </c>
      <c r="AM104" s="19">
        <v>0</v>
      </c>
      <c r="AN104" s="26">
        <v>0</v>
      </c>
      <c r="AO104" s="19">
        <v>0</v>
      </c>
      <c r="AP104" s="26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24"/>
    </row>
    <row r="105" spans="1:88" ht="31.5">
      <c r="A105" s="16" t="s">
        <v>148</v>
      </c>
      <c r="B105" s="17" t="str">
        <f>'[1]3'!B103</f>
        <v>Замена ТП-19 без изменения мощности в с. Стерлибашево</v>
      </c>
      <c r="C105" s="18" t="str">
        <f>'[1]3'!C103</f>
        <v>G_ГИП_47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26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26">
        <v>0</v>
      </c>
      <c r="AF105" s="19">
        <v>0</v>
      </c>
      <c r="AG105" s="26">
        <v>0</v>
      </c>
      <c r="AH105" s="19">
        <v>0</v>
      </c>
      <c r="AI105" s="26">
        <v>0</v>
      </c>
      <c r="AJ105" s="19">
        <v>0</v>
      </c>
      <c r="AK105" s="26">
        <v>0</v>
      </c>
      <c r="AL105" s="26">
        <v>0</v>
      </c>
      <c r="AM105" s="19">
        <v>0</v>
      </c>
      <c r="AN105" s="26">
        <v>0</v>
      </c>
      <c r="AO105" s="19">
        <v>0</v>
      </c>
      <c r="AP105" s="26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24"/>
    </row>
    <row r="106" spans="1:88" ht="31.5">
      <c r="A106" s="16" t="s">
        <v>149</v>
      </c>
      <c r="B106" s="17" t="str">
        <f>'[1]3'!B104</f>
        <v>Замена ТМ-160кВА в ТП-8258 без изменения мощности в с. Шаран</v>
      </c>
      <c r="C106" s="18" t="str">
        <f>'[1]3'!C104</f>
        <v>G_ГИП_48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26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26">
        <v>0</v>
      </c>
      <c r="AF106" s="19">
        <v>0</v>
      </c>
      <c r="AG106" s="26">
        <v>0</v>
      </c>
      <c r="AH106" s="19">
        <v>0</v>
      </c>
      <c r="AI106" s="26">
        <v>0</v>
      </c>
      <c r="AJ106" s="19">
        <v>0</v>
      </c>
      <c r="AK106" s="26">
        <v>0</v>
      </c>
      <c r="AL106" s="26">
        <v>0</v>
      </c>
      <c r="AM106" s="19">
        <v>0</v>
      </c>
      <c r="AN106" s="26">
        <v>0</v>
      </c>
      <c r="AO106" s="19">
        <v>0</v>
      </c>
      <c r="AP106" s="26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24"/>
    </row>
    <row r="107" spans="1:88" ht="31.5">
      <c r="A107" s="16" t="s">
        <v>150</v>
      </c>
      <c r="B107" s="17" t="str">
        <f>'[1]3'!B105</f>
        <v>Замена ТМ-160кВА в ТП-8151 без изменения мощности в с. Шаран</v>
      </c>
      <c r="C107" s="18" t="str">
        <f>'[1]3'!C105</f>
        <v>G_ГИП_49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26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26">
        <v>0</v>
      </c>
      <c r="AF107" s="19">
        <v>0</v>
      </c>
      <c r="AG107" s="26">
        <v>0</v>
      </c>
      <c r="AH107" s="19">
        <v>0</v>
      </c>
      <c r="AI107" s="26">
        <v>0</v>
      </c>
      <c r="AJ107" s="19">
        <v>0</v>
      </c>
      <c r="AK107" s="26">
        <v>0</v>
      </c>
      <c r="AL107" s="26">
        <v>0</v>
      </c>
      <c r="AM107" s="19">
        <v>0</v>
      </c>
      <c r="AN107" s="26">
        <v>0</v>
      </c>
      <c r="AO107" s="19">
        <v>0</v>
      </c>
      <c r="AP107" s="26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24"/>
    </row>
    <row r="108" spans="1:88" ht="31.5">
      <c r="A108" s="16" t="s">
        <v>151</v>
      </c>
      <c r="B108" s="17" t="str">
        <f>'[1]3'!B106</f>
        <v>Замена ТМ-400кВА в ТП-8340 без изменения мощности в с. Шаран</v>
      </c>
      <c r="C108" s="18" t="str">
        <f>'[1]3'!C106</f>
        <v>G_ГИП_50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26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26">
        <v>0</v>
      </c>
      <c r="AF108" s="19">
        <v>0</v>
      </c>
      <c r="AG108" s="26">
        <v>0</v>
      </c>
      <c r="AH108" s="19">
        <v>0</v>
      </c>
      <c r="AI108" s="26">
        <v>0</v>
      </c>
      <c r="AJ108" s="19">
        <v>0</v>
      </c>
      <c r="AK108" s="26">
        <v>0</v>
      </c>
      <c r="AL108" s="26">
        <v>0</v>
      </c>
      <c r="AM108" s="19">
        <v>0</v>
      </c>
      <c r="AN108" s="26">
        <v>0</v>
      </c>
      <c r="AO108" s="19">
        <v>0</v>
      </c>
      <c r="AP108" s="26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24"/>
    </row>
    <row r="109" spans="1:88" ht="31.5">
      <c r="A109" s="16" t="s">
        <v>167</v>
      </c>
      <c r="B109" s="17" t="s">
        <v>173</v>
      </c>
      <c r="C109" s="18" t="s">
        <v>174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20">
        <v>2</v>
      </c>
      <c r="BB109" s="22">
        <v>2.5000000000000001E-2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24"/>
    </row>
    <row r="110" spans="1:88" ht="31.5">
      <c r="A110" s="16" t="s">
        <v>168</v>
      </c>
      <c r="B110" s="17" t="s">
        <v>175</v>
      </c>
      <c r="C110" s="18" t="s">
        <v>176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20">
        <v>2</v>
      </c>
      <c r="BB110" s="19">
        <v>0.16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24"/>
    </row>
    <row r="111" spans="1:88" ht="31.5">
      <c r="A111" s="16" t="s">
        <v>169</v>
      </c>
      <c r="B111" s="17" t="s">
        <v>177</v>
      </c>
      <c r="C111" s="18" t="s">
        <v>178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20">
        <v>2</v>
      </c>
      <c r="BB111" s="19">
        <v>0.16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24"/>
    </row>
    <row r="112" spans="1:88" ht="31.5">
      <c r="A112" s="16" t="s">
        <v>170</v>
      </c>
      <c r="B112" s="17" t="s">
        <v>179</v>
      </c>
      <c r="C112" s="18" t="s">
        <v>180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20">
        <v>2</v>
      </c>
      <c r="BB112" s="19">
        <v>0.25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24"/>
    </row>
    <row r="113" spans="1:88" ht="31.5">
      <c r="A113" s="16" t="s">
        <v>171</v>
      </c>
      <c r="B113" s="17" t="s">
        <v>181</v>
      </c>
      <c r="C113" s="18" t="s">
        <v>182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20">
        <v>2</v>
      </c>
      <c r="BB113" s="19">
        <v>0.25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24"/>
    </row>
    <row r="114" spans="1:88" ht="31.5">
      <c r="A114" s="16" t="s">
        <v>172</v>
      </c>
      <c r="B114" s="17" t="s">
        <v>183</v>
      </c>
      <c r="C114" s="18" t="s">
        <v>184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20">
        <v>2</v>
      </c>
      <c r="BB114" s="19">
        <v>0.4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>
        <v>0</v>
      </c>
      <c r="BX114" s="19">
        <v>0</v>
      </c>
      <c r="BY114" s="19">
        <v>0</v>
      </c>
      <c r="BZ114" s="19">
        <v>0</v>
      </c>
      <c r="CA114" s="19">
        <v>0</v>
      </c>
      <c r="CB114" s="19">
        <v>0</v>
      </c>
      <c r="CC114" s="19">
        <v>0</v>
      </c>
      <c r="CD114" s="19">
        <v>0</v>
      </c>
      <c r="CE114" s="19">
        <v>0</v>
      </c>
      <c r="CF114" s="19">
        <v>0</v>
      </c>
      <c r="CG114" s="19">
        <v>0</v>
      </c>
      <c r="CH114" s="19">
        <v>0</v>
      </c>
      <c r="CI114" s="19">
        <v>0</v>
      </c>
      <c r="CJ114" s="24"/>
    </row>
    <row r="115" spans="1:88" ht="47.25">
      <c r="A115" s="16" t="str">
        <f>'[1]3'!A107</f>
        <v>1.2.2</v>
      </c>
      <c r="B115" s="17" t="str">
        <f>'[1]3'!B107</f>
        <v>Реконструкция, модернизация, техническое перевооружение линий электропередачи, всего, в том числе:</v>
      </c>
      <c r="C115" s="18" t="str">
        <f>'[1]3'!C107</f>
        <v>Г</v>
      </c>
      <c r="D115" s="19">
        <f t="shared" ref="D115:I115" si="76">SUM(D116,D137)</f>
        <v>0</v>
      </c>
      <c r="E115" s="19">
        <f t="shared" si="76"/>
        <v>0</v>
      </c>
      <c r="F115" s="19">
        <f t="shared" si="76"/>
        <v>0</v>
      </c>
      <c r="G115" s="19">
        <f t="shared" si="76"/>
        <v>0</v>
      </c>
      <c r="H115" s="19">
        <f t="shared" si="76"/>
        <v>0</v>
      </c>
      <c r="I115" s="19">
        <f t="shared" si="76"/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f t="shared" ref="R115:W115" si="77">SUM(R116,R137)</f>
        <v>0</v>
      </c>
      <c r="S115" s="19">
        <f t="shared" si="77"/>
        <v>8.7999999999999995E-2</v>
      </c>
      <c r="T115" s="19">
        <f t="shared" si="77"/>
        <v>0</v>
      </c>
      <c r="U115" s="19">
        <f t="shared" si="77"/>
        <v>3.8000000000000003</v>
      </c>
      <c r="V115" s="19">
        <f t="shared" si="77"/>
        <v>0</v>
      </c>
      <c r="W115" s="19">
        <f t="shared" si="77"/>
        <v>0</v>
      </c>
      <c r="X115" s="26">
        <v>0</v>
      </c>
      <c r="Y115" s="19">
        <f t="shared" ref="Y115:AD115" si="78">SUM(Y116,Y137)</f>
        <v>0</v>
      </c>
      <c r="Z115" s="19">
        <f t="shared" si="78"/>
        <v>8.7999999999999995E-2</v>
      </c>
      <c r="AA115" s="19">
        <f t="shared" si="78"/>
        <v>0</v>
      </c>
      <c r="AB115" s="19">
        <f t="shared" si="78"/>
        <v>4.6530000000000005</v>
      </c>
      <c r="AC115" s="19">
        <f t="shared" si="78"/>
        <v>0</v>
      </c>
      <c r="AD115" s="19">
        <f t="shared" si="78"/>
        <v>0</v>
      </c>
      <c r="AE115" s="26">
        <v>0</v>
      </c>
      <c r="AF115" s="19">
        <f t="shared" ref="AF115:AJ115" si="79">SUM(AF116,AF137)</f>
        <v>0</v>
      </c>
      <c r="AG115" s="19">
        <v>0</v>
      </c>
      <c r="AH115" s="19">
        <f t="shared" si="79"/>
        <v>0</v>
      </c>
      <c r="AI115" s="19">
        <v>6.7829999999999995</v>
      </c>
      <c r="AJ115" s="19">
        <f t="shared" si="79"/>
        <v>0</v>
      </c>
      <c r="AK115" s="19">
        <v>0</v>
      </c>
      <c r="AL115" s="19">
        <v>0</v>
      </c>
      <c r="AM115" s="19">
        <f t="shared" ref="AM115:AR115" si="80">SUM(AM116,AM137)</f>
        <v>0</v>
      </c>
      <c r="AN115" s="19">
        <f t="shared" si="80"/>
        <v>0</v>
      </c>
      <c r="AO115" s="19">
        <f t="shared" si="80"/>
        <v>0</v>
      </c>
      <c r="AP115" s="19">
        <f t="shared" si="80"/>
        <v>10.5504</v>
      </c>
      <c r="AQ115" s="19">
        <f t="shared" si="80"/>
        <v>0</v>
      </c>
      <c r="AR115" s="19">
        <f t="shared" si="80"/>
        <v>0</v>
      </c>
      <c r="AS115" s="19">
        <v>0</v>
      </c>
      <c r="AT115" s="19">
        <f t="shared" ref="AT115:AY115" si="81">SUM(AT116,AT137)</f>
        <v>0</v>
      </c>
      <c r="AU115" s="19">
        <f t="shared" si="81"/>
        <v>0.16300000000000001</v>
      </c>
      <c r="AV115" s="19">
        <f t="shared" si="81"/>
        <v>0</v>
      </c>
      <c r="AW115" s="19">
        <f t="shared" si="81"/>
        <v>11.4</v>
      </c>
      <c r="AX115" s="19">
        <f t="shared" si="81"/>
        <v>0</v>
      </c>
      <c r="AY115" s="19">
        <f t="shared" si="81"/>
        <v>0</v>
      </c>
      <c r="AZ115" s="19">
        <v>0</v>
      </c>
      <c r="BA115" s="19">
        <f t="shared" ref="BA115:BF115" si="82">SUM(BA116,BA137)</f>
        <v>0</v>
      </c>
      <c r="BB115" s="19">
        <f t="shared" si="82"/>
        <v>0.25</v>
      </c>
      <c r="BC115" s="19">
        <f t="shared" si="82"/>
        <v>0</v>
      </c>
      <c r="BD115" s="19">
        <f t="shared" si="82"/>
        <v>6.2840000000000007</v>
      </c>
      <c r="BE115" s="19">
        <f t="shared" si="82"/>
        <v>0</v>
      </c>
      <c r="BF115" s="19">
        <f t="shared" si="82"/>
        <v>0</v>
      </c>
      <c r="BG115" s="19">
        <v>0</v>
      </c>
      <c r="BH115" s="19">
        <f t="shared" ref="BH115:BM115" si="83">SUM(BH116,BH137)</f>
        <v>0</v>
      </c>
      <c r="BI115" s="19">
        <f t="shared" si="83"/>
        <v>0</v>
      </c>
      <c r="BJ115" s="19">
        <f t="shared" si="83"/>
        <v>0</v>
      </c>
      <c r="BK115" s="19">
        <f t="shared" si="83"/>
        <v>0</v>
      </c>
      <c r="BL115" s="19">
        <f t="shared" si="83"/>
        <v>0</v>
      </c>
      <c r="BM115" s="19">
        <f t="shared" si="83"/>
        <v>0</v>
      </c>
      <c r="BN115" s="19">
        <v>0</v>
      </c>
      <c r="BO115" s="19">
        <f t="shared" ref="BO115:BT115" si="84">SUM(BO116,BO137)</f>
        <v>0</v>
      </c>
      <c r="BP115" s="19">
        <f t="shared" si="84"/>
        <v>0</v>
      </c>
      <c r="BQ115" s="19">
        <f t="shared" si="84"/>
        <v>0</v>
      </c>
      <c r="BR115" s="19">
        <f t="shared" si="84"/>
        <v>0</v>
      </c>
      <c r="BS115" s="19">
        <f t="shared" si="84"/>
        <v>0</v>
      </c>
      <c r="BT115" s="19">
        <f t="shared" si="84"/>
        <v>0</v>
      </c>
      <c r="BU115" s="19">
        <v>0</v>
      </c>
      <c r="BV115" s="19">
        <f t="shared" ref="BV115:CA115" si="85">SUM(BV116,BV137)</f>
        <v>0</v>
      </c>
      <c r="BW115" s="19">
        <f t="shared" si="85"/>
        <v>0</v>
      </c>
      <c r="BX115" s="19">
        <f t="shared" si="85"/>
        <v>0</v>
      </c>
      <c r="BY115" s="19">
        <f t="shared" si="85"/>
        <v>0</v>
      </c>
      <c r="BZ115" s="19">
        <f t="shared" si="85"/>
        <v>0</v>
      </c>
      <c r="CA115" s="19">
        <f t="shared" si="85"/>
        <v>0</v>
      </c>
      <c r="CB115" s="19">
        <v>0</v>
      </c>
      <c r="CC115" s="19">
        <f t="shared" ref="CC115:CH115" si="86">SUM(CC116,CC137)</f>
        <v>4</v>
      </c>
      <c r="CD115" s="19">
        <f t="shared" si="86"/>
        <v>0</v>
      </c>
      <c r="CE115" s="19">
        <f t="shared" si="86"/>
        <v>0</v>
      </c>
      <c r="CF115" s="19">
        <f t="shared" si="86"/>
        <v>1.9950000000000001</v>
      </c>
      <c r="CG115" s="19">
        <f t="shared" si="86"/>
        <v>0</v>
      </c>
      <c r="CH115" s="19">
        <f t="shared" si="86"/>
        <v>0</v>
      </c>
      <c r="CI115" s="19">
        <v>0</v>
      </c>
      <c r="CJ115" s="24"/>
    </row>
    <row r="116" spans="1:88" ht="31.5">
      <c r="A116" s="16" t="str">
        <f>'[1]3'!A108</f>
        <v>1.2.2.1</v>
      </c>
      <c r="B116" s="17" t="str">
        <f>'[1]3'!B108</f>
        <v>Реконструкция линий электропередачи, всего, в том числе:</v>
      </c>
      <c r="C116" s="18" t="str">
        <f>'[1]3'!C108</f>
        <v>Г</v>
      </c>
      <c r="D116" s="19">
        <f t="shared" ref="D116:I116" si="87">SUM(D117:D133)</f>
        <v>0</v>
      </c>
      <c r="E116" s="19">
        <f t="shared" si="87"/>
        <v>0</v>
      </c>
      <c r="F116" s="19">
        <f t="shared" si="87"/>
        <v>0</v>
      </c>
      <c r="G116" s="19">
        <f t="shared" si="87"/>
        <v>0</v>
      </c>
      <c r="H116" s="19">
        <f t="shared" si="87"/>
        <v>0</v>
      </c>
      <c r="I116" s="19">
        <f t="shared" si="87"/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f t="shared" ref="R116:W116" si="88">SUM(R117:R133)</f>
        <v>0</v>
      </c>
      <c r="S116" s="19">
        <f t="shared" si="88"/>
        <v>8.7999999999999995E-2</v>
      </c>
      <c r="T116" s="19">
        <f t="shared" si="88"/>
        <v>0</v>
      </c>
      <c r="U116" s="19">
        <f t="shared" si="88"/>
        <v>3.8000000000000003</v>
      </c>
      <c r="V116" s="19">
        <f t="shared" si="88"/>
        <v>0</v>
      </c>
      <c r="W116" s="19">
        <f t="shared" si="88"/>
        <v>0</v>
      </c>
      <c r="X116" s="26">
        <v>0</v>
      </c>
      <c r="Y116" s="19">
        <f t="shared" ref="Y116:AD116" si="89">SUM(Y117:Y133)</f>
        <v>0</v>
      </c>
      <c r="Z116" s="19">
        <f t="shared" si="89"/>
        <v>8.7999999999999995E-2</v>
      </c>
      <c r="AA116" s="19">
        <f t="shared" si="89"/>
        <v>0</v>
      </c>
      <c r="AB116" s="19">
        <f t="shared" si="89"/>
        <v>4.6530000000000005</v>
      </c>
      <c r="AC116" s="19">
        <f t="shared" si="89"/>
        <v>0</v>
      </c>
      <c r="AD116" s="19">
        <f t="shared" si="89"/>
        <v>0</v>
      </c>
      <c r="AE116" s="26">
        <v>0</v>
      </c>
      <c r="AF116" s="19">
        <f t="shared" ref="AF116:AJ116" si="90">SUM(AF117:AF133)</f>
        <v>0</v>
      </c>
      <c r="AG116" s="19">
        <v>0</v>
      </c>
      <c r="AH116" s="19">
        <f t="shared" si="90"/>
        <v>0</v>
      </c>
      <c r="AI116" s="19">
        <v>6.7829999999999995</v>
      </c>
      <c r="AJ116" s="19">
        <f t="shared" si="90"/>
        <v>0</v>
      </c>
      <c r="AK116" s="19">
        <v>0</v>
      </c>
      <c r="AL116" s="19">
        <v>0</v>
      </c>
      <c r="AM116" s="19">
        <v>0</v>
      </c>
      <c r="AN116" s="19">
        <f t="shared" ref="AN116" si="91">SUM(AN117:AN136)</f>
        <v>0</v>
      </c>
      <c r="AO116" s="19">
        <f>SUM(AO117:AO133)</f>
        <v>0</v>
      </c>
      <c r="AP116" s="19">
        <f t="shared" ref="AP116" si="92">SUM(AP117:AP136)</f>
        <v>10.5504</v>
      </c>
      <c r="AQ116" s="19">
        <f>SUM(AQ117:AQ133)</f>
        <v>0</v>
      </c>
      <c r="AR116" s="19">
        <f>SUM(AR117:AR133)</f>
        <v>0</v>
      </c>
      <c r="AS116" s="19">
        <v>0</v>
      </c>
      <c r="AT116" s="19">
        <f t="shared" ref="AT116" si="93">SUM(AT117:AT133)</f>
        <v>0</v>
      </c>
      <c r="AU116" s="19">
        <f>SUM(AU117:AU136)</f>
        <v>0.16300000000000001</v>
      </c>
      <c r="AV116" s="19">
        <f t="shared" ref="AV116:AZ116" si="94">SUM(AV117:AV136)</f>
        <v>0</v>
      </c>
      <c r="AW116" s="19">
        <f t="shared" si="94"/>
        <v>11.4</v>
      </c>
      <c r="AX116" s="19">
        <f t="shared" si="94"/>
        <v>0</v>
      </c>
      <c r="AY116" s="19">
        <f t="shared" si="94"/>
        <v>0</v>
      </c>
      <c r="AZ116" s="19">
        <f t="shared" si="94"/>
        <v>0</v>
      </c>
      <c r="BA116" s="20">
        <v>0</v>
      </c>
      <c r="BB116" s="19">
        <f>SUM(BB117:BB136)</f>
        <v>0.25</v>
      </c>
      <c r="BC116" s="19">
        <f t="shared" ref="BC116:BG116" si="95">SUM(BC117:BC136)</f>
        <v>0</v>
      </c>
      <c r="BD116" s="19">
        <f t="shared" si="95"/>
        <v>6.2840000000000007</v>
      </c>
      <c r="BE116" s="19">
        <f t="shared" si="95"/>
        <v>0</v>
      </c>
      <c r="BF116" s="19">
        <f t="shared" si="95"/>
        <v>0</v>
      </c>
      <c r="BG116" s="19">
        <f t="shared" si="95"/>
        <v>0</v>
      </c>
      <c r="BH116" s="19">
        <f t="shared" ref="BH116:BM116" si="96">SUM(BH117:BH133)</f>
        <v>0</v>
      </c>
      <c r="BI116" s="19">
        <f t="shared" si="96"/>
        <v>0</v>
      </c>
      <c r="BJ116" s="19">
        <f t="shared" si="96"/>
        <v>0</v>
      </c>
      <c r="BK116" s="19">
        <f t="shared" si="96"/>
        <v>0</v>
      </c>
      <c r="BL116" s="19">
        <f t="shared" si="96"/>
        <v>0</v>
      </c>
      <c r="BM116" s="19">
        <f t="shared" si="96"/>
        <v>0</v>
      </c>
      <c r="BN116" s="19">
        <v>0</v>
      </c>
      <c r="BO116" s="19">
        <f t="shared" ref="BO116:BT116" si="97">SUM(BO117:BO133)</f>
        <v>0</v>
      </c>
      <c r="BP116" s="19">
        <f t="shared" si="97"/>
        <v>0</v>
      </c>
      <c r="BQ116" s="19">
        <f t="shared" si="97"/>
        <v>0</v>
      </c>
      <c r="BR116" s="19">
        <f t="shared" si="97"/>
        <v>0</v>
      </c>
      <c r="BS116" s="19">
        <f t="shared" si="97"/>
        <v>0</v>
      </c>
      <c r="BT116" s="19">
        <f t="shared" si="97"/>
        <v>0</v>
      </c>
      <c r="BU116" s="19">
        <v>0</v>
      </c>
      <c r="BV116" s="19">
        <f t="shared" ref="BV116:CA116" si="98">SUM(BV117:BV133)</f>
        <v>0</v>
      </c>
      <c r="BW116" s="19">
        <f t="shared" si="98"/>
        <v>0</v>
      </c>
      <c r="BX116" s="19">
        <f t="shared" si="98"/>
        <v>0</v>
      </c>
      <c r="BY116" s="19">
        <f t="shared" si="98"/>
        <v>0</v>
      </c>
      <c r="BZ116" s="19">
        <f t="shared" si="98"/>
        <v>0</v>
      </c>
      <c r="CA116" s="19">
        <f t="shared" si="98"/>
        <v>0</v>
      </c>
      <c r="CB116" s="19">
        <v>0</v>
      </c>
      <c r="CC116" s="19">
        <f t="shared" ref="CC116:CH116" si="99">SUM(CC117:CC133)</f>
        <v>4</v>
      </c>
      <c r="CD116" s="19">
        <f t="shared" si="99"/>
        <v>0</v>
      </c>
      <c r="CE116" s="19">
        <f t="shared" si="99"/>
        <v>0</v>
      </c>
      <c r="CF116" s="19">
        <f t="shared" si="99"/>
        <v>1.9950000000000001</v>
      </c>
      <c r="CG116" s="19">
        <f t="shared" si="99"/>
        <v>0</v>
      </c>
      <c r="CH116" s="19">
        <f t="shared" si="99"/>
        <v>0</v>
      </c>
      <c r="CI116" s="19">
        <v>0</v>
      </c>
      <c r="CJ116" s="24"/>
    </row>
    <row r="117" spans="1:88" ht="31.5">
      <c r="A117" s="16" t="s">
        <v>124</v>
      </c>
      <c r="B117" s="17" t="str">
        <f>'[1]3'!B109</f>
        <v>Реконструкция ВЛ-10кВ Ф-11508, Ф-11507 ПС "Абдуллино", 6км в Караидельском районе РБ.</v>
      </c>
      <c r="C117" s="18" t="str">
        <f>'[1]3'!C109</f>
        <v>G_ГИП_51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26">
        <v>0</v>
      </c>
      <c r="T117" s="26">
        <v>0</v>
      </c>
      <c r="U117" s="26">
        <v>3</v>
      </c>
      <c r="V117" s="26">
        <v>0</v>
      </c>
      <c r="W117" s="26">
        <v>0</v>
      </c>
      <c r="X117" s="26">
        <v>0</v>
      </c>
      <c r="Y117" s="19">
        <v>0</v>
      </c>
      <c r="Z117" s="26">
        <v>0</v>
      </c>
      <c r="AA117" s="26">
        <v>0</v>
      </c>
      <c r="AB117" s="26">
        <v>3.9060000000000001</v>
      </c>
      <c r="AC117" s="26">
        <v>0</v>
      </c>
      <c r="AD117" s="26">
        <v>0</v>
      </c>
      <c r="AE117" s="26">
        <v>0</v>
      </c>
      <c r="AF117" s="19">
        <f>SUM(AF118:AF137)</f>
        <v>0</v>
      </c>
      <c r="AG117" s="26">
        <v>0</v>
      </c>
      <c r="AH117" s="19">
        <f>SUM(AH118:AH137)</f>
        <v>0</v>
      </c>
      <c r="AI117" s="26">
        <v>6</v>
      </c>
      <c r="AJ117" s="19">
        <f>SUM(AJ118:AJ137)</f>
        <v>0</v>
      </c>
      <c r="AK117" s="26">
        <v>0</v>
      </c>
      <c r="AL117" s="26">
        <v>0</v>
      </c>
      <c r="AM117" s="20">
        <v>4</v>
      </c>
      <c r="AN117" s="26">
        <v>0</v>
      </c>
      <c r="AO117" s="19">
        <v>0</v>
      </c>
      <c r="AP117" s="26">
        <v>8.4564000000000004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19">
        <v>0</v>
      </c>
      <c r="CD117" s="19">
        <v>0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30" t="s">
        <v>105</v>
      </c>
    </row>
    <row r="118" spans="1:88" ht="63">
      <c r="A118" s="16" t="s">
        <v>103</v>
      </c>
      <c r="B118" s="17" t="str">
        <f>'[1]3'!B110</f>
        <v>Реконструкция ВЛ-10-0,4кВ 0,465км с переносом ТП-5706 100кВА в центр нагрузок  в д. Н. Бердяш Караидельского района РБ</v>
      </c>
      <c r="C118" s="18" t="str">
        <f>'[1]3'!C110</f>
        <v>I-ГИП-43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26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26">
        <v>0</v>
      </c>
      <c r="AF118" s="19">
        <v>0</v>
      </c>
      <c r="AG118" s="26">
        <v>0</v>
      </c>
      <c r="AH118" s="19">
        <v>0</v>
      </c>
      <c r="AI118" s="26">
        <v>0.46500000000000002</v>
      </c>
      <c r="AJ118" s="19">
        <v>0</v>
      </c>
      <c r="AK118" s="26">
        <v>0</v>
      </c>
      <c r="AL118" s="26">
        <v>0</v>
      </c>
      <c r="AM118" s="28">
        <v>4</v>
      </c>
      <c r="AN118" s="26">
        <v>0</v>
      </c>
      <c r="AO118" s="19">
        <v>0</v>
      </c>
      <c r="AP118" s="28">
        <v>1.754</v>
      </c>
      <c r="AQ118" s="19">
        <f>SUM(AQ119:AQ133)</f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  <c r="BZ118" s="19">
        <v>0</v>
      </c>
      <c r="CA118" s="19">
        <v>0</v>
      </c>
      <c r="CB118" s="19">
        <v>0</v>
      </c>
      <c r="CC118" s="19">
        <v>0</v>
      </c>
      <c r="CD118" s="19">
        <v>0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30" t="s">
        <v>106</v>
      </c>
    </row>
    <row r="119" spans="1:88" ht="63">
      <c r="A119" s="16" t="s">
        <v>107</v>
      </c>
      <c r="B119" s="17" t="str">
        <f>'[1]3'!B111</f>
        <v>Реконструкция  ВЛ-0,4 от ТП-5713 с заменой ТМ-63кВА на ТМ-25кВА с уменьшением мощности и переносом ТП в центр нагрузок в д. Мата Караидельского р-на РБ</v>
      </c>
      <c r="C119" s="18" t="str">
        <f>'[1]3'!C111</f>
        <v>G_ГИП_52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29" t="s">
        <v>107</v>
      </c>
      <c r="S119" s="26">
        <v>2.5000000000000001E-2</v>
      </c>
      <c r="T119" s="26">
        <v>0</v>
      </c>
      <c r="U119" s="26">
        <v>0.45</v>
      </c>
      <c r="V119" s="26">
        <v>0</v>
      </c>
      <c r="W119" s="26">
        <v>0</v>
      </c>
      <c r="X119" s="26">
        <v>0</v>
      </c>
      <c r="Y119" s="29" t="s">
        <v>107</v>
      </c>
      <c r="Z119" s="26">
        <v>2.5000000000000001E-2</v>
      </c>
      <c r="AA119" s="26">
        <v>0</v>
      </c>
      <c r="AB119" s="26">
        <v>0.48899999999999999</v>
      </c>
      <c r="AC119" s="19">
        <v>0</v>
      </c>
      <c r="AD119" s="19">
        <v>0</v>
      </c>
      <c r="AE119" s="26">
        <v>0</v>
      </c>
      <c r="AF119" s="19">
        <v>0</v>
      </c>
      <c r="AG119" s="26">
        <v>0</v>
      </c>
      <c r="AH119" s="19">
        <v>0</v>
      </c>
      <c r="AI119" s="26">
        <v>0</v>
      </c>
      <c r="AJ119" s="19">
        <v>0</v>
      </c>
      <c r="AK119" s="26">
        <v>0</v>
      </c>
      <c r="AL119" s="26">
        <v>0</v>
      </c>
      <c r="AM119" s="19">
        <v>0</v>
      </c>
      <c r="AN119" s="26">
        <v>0</v>
      </c>
      <c r="AO119" s="19">
        <v>0</v>
      </c>
      <c r="AP119" s="26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  <c r="BZ119" s="19">
        <v>0</v>
      </c>
      <c r="CA119" s="19">
        <v>0</v>
      </c>
      <c r="CB119" s="19">
        <v>0</v>
      </c>
      <c r="CC119" s="19">
        <v>0</v>
      </c>
      <c r="CD119" s="19">
        <v>0</v>
      </c>
      <c r="CE119" s="19">
        <v>0</v>
      </c>
      <c r="CF119" s="19">
        <v>0</v>
      </c>
      <c r="CG119" s="19">
        <v>0</v>
      </c>
      <c r="CH119" s="19">
        <v>0</v>
      </c>
      <c r="CI119" s="19">
        <v>0</v>
      </c>
      <c r="CJ119" s="24"/>
    </row>
    <row r="120" spans="1:88" ht="47.25">
      <c r="A120" s="16" t="s">
        <v>108</v>
      </c>
      <c r="B120" s="17" t="str">
        <f>'[1]3'!B112</f>
        <v>Реконструкция ВЛ 0,4 кВ от КТПН-27, строительство ВЛЗ-10кВ с установкой дополнительного ТП-63кВА в с.Стерлибашево.</v>
      </c>
      <c r="C120" s="18" t="str">
        <f>'[1]3'!C112</f>
        <v>G_ГИП_53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29" t="s">
        <v>108</v>
      </c>
      <c r="S120" s="26">
        <v>6.3E-2</v>
      </c>
      <c r="T120" s="26">
        <v>0</v>
      </c>
      <c r="U120" s="26">
        <v>0.35</v>
      </c>
      <c r="V120" s="26">
        <v>0</v>
      </c>
      <c r="W120" s="26">
        <v>0</v>
      </c>
      <c r="X120" s="26">
        <v>0</v>
      </c>
      <c r="Y120" s="29" t="s">
        <v>108</v>
      </c>
      <c r="Z120" s="26">
        <v>6.3E-2</v>
      </c>
      <c r="AA120" s="26">
        <v>0</v>
      </c>
      <c r="AB120" s="26">
        <v>0.25800000000000001</v>
      </c>
      <c r="AC120" s="19">
        <v>0</v>
      </c>
      <c r="AD120" s="19">
        <v>0</v>
      </c>
      <c r="AE120" s="26">
        <v>0</v>
      </c>
      <c r="AF120" s="19">
        <v>0</v>
      </c>
      <c r="AG120" s="26">
        <v>0</v>
      </c>
      <c r="AH120" s="19">
        <v>0</v>
      </c>
      <c r="AI120" s="26">
        <v>0</v>
      </c>
      <c r="AJ120" s="19">
        <v>0</v>
      </c>
      <c r="AK120" s="26">
        <v>0</v>
      </c>
      <c r="AL120" s="26">
        <v>0</v>
      </c>
      <c r="AM120" s="19">
        <v>0</v>
      </c>
      <c r="AN120" s="26">
        <v>0</v>
      </c>
      <c r="AO120" s="19">
        <v>0</v>
      </c>
      <c r="AP120" s="26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24"/>
    </row>
    <row r="121" spans="1:88" ht="32.25" customHeight="1">
      <c r="A121" s="16" t="s">
        <v>125</v>
      </c>
      <c r="B121" s="17" t="str">
        <f>'[1]3'!B113</f>
        <v>Реконструкция ВЛ-0,4 от ТП-4631 с делением фидеров в с. В.Киги</v>
      </c>
      <c r="C121" s="18" t="str">
        <f>'[1]3'!C113</f>
        <v>G_ГИП_54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26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26">
        <v>0</v>
      </c>
      <c r="AF121" s="19">
        <v>0</v>
      </c>
      <c r="AG121" s="26">
        <v>0</v>
      </c>
      <c r="AH121" s="19">
        <v>0</v>
      </c>
      <c r="AI121" s="26">
        <v>0</v>
      </c>
      <c r="AJ121" s="19">
        <v>0</v>
      </c>
      <c r="AK121" s="26">
        <v>0</v>
      </c>
      <c r="AL121" s="26">
        <v>0</v>
      </c>
      <c r="AM121" s="19">
        <v>0</v>
      </c>
      <c r="AN121" s="26">
        <v>0</v>
      </c>
      <c r="AO121" s="19">
        <v>0</v>
      </c>
      <c r="AP121" s="26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9">
        <v>0</v>
      </c>
      <c r="BT121" s="19">
        <v>0</v>
      </c>
      <c r="BU121" s="19">
        <v>0</v>
      </c>
      <c r="BV121" s="19">
        <v>0</v>
      </c>
      <c r="BW121" s="19">
        <v>0</v>
      </c>
      <c r="BX121" s="19">
        <v>0</v>
      </c>
      <c r="BY121" s="19">
        <v>0</v>
      </c>
      <c r="BZ121" s="19">
        <v>0</v>
      </c>
      <c r="CA121" s="19">
        <v>0</v>
      </c>
      <c r="CB121" s="19">
        <v>0</v>
      </c>
      <c r="CC121" s="19">
        <v>0</v>
      </c>
      <c r="CD121" s="19">
        <v>0</v>
      </c>
      <c r="CE121" s="19">
        <v>0</v>
      </c>
      <c r="CF121" s="19">
        <v>0</v>
      </c>
      <c r="CG121" s="19">
        <v>0</v>
      </c>
      <c r="CH121" s="19">
        <v>0</v>
      </c>
      <c r="CI121" s="19">
        <v>0</v>
      </c>
      <c r="CJ121" s="30" t="s">
        <v>104</v>
      </c>
    </row>
    <row r="122" spans="1:88" ht="34.5" customHeight="1">
      <c r="A122" s="16" t="s">
        <v>101</v>
      </c>
      <c r="B122" s="17" t="str">
        <f>'[1]3'!B114</f>
        <v>Реконструкция ВЛ-0,4 от ТП-4655 с делением фидеров в с. В.Киги</v>
      </c>
      <c r="C122" s="18" t="str">
        <f>'[1]3'!C114</f>
        <v>G_ГИП_55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26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26">
        <v>0</v>
      </c>
      <c r="AF122" s="19">
        <v>0</v>
      </c>
      <c r="AG122" s="26">
        <v>0</v>
      </c>
      <c r="AH122" s="19">
        <v>0</v>
      </c>
      <c r="AI122" s="26">
        <v>0</v>
      </c>
      <c r="AJ122" s="19">
        <v>0</v>
      </c>
      <c r="AK122" s="26">
        <v>0</v>
      </c>
      <c r="AL122" s="26">
        <v>0</v>
      </c>
      <c r="AM122" s="19">
        <v>0</v>
      </c>
      <c r="AN122" s="26">
        <v>0</v>
      </c>
      <c r="AO122" s="19">
        <v>0</v>
      </c>
      <c r="AP122" s="26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v>0</v>
      </c>
      <c r="BX122" s="19">
        <v>0</v>
      </c>
      <c r="BY122" s="19">
        <v>0</v>
      </c>
      <c r="BZ122" s="19">
        <v>0</v>
      </c>
      <c r="CA122" s="19">
        <v>0</v>
      </c>
      <c r="CB122" s="19">
        <v>0</v>
      </c>
      <c r="CC122" s="19">
        <v>0</v>
      </c>
      <c r="CD122" s="19">
        <v>0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30" t="s">
        <v>104</v>
      </c>
    </row>
    <row r="123" spans="1:88" ht="33" customHeight="1">
      <c r="A123" s="16" t="s">
        <v>126</v>
      </c>
      <c r="B123" s="17" t="str">
        <f>'[1]3'!B115</f>
        <v>Реконструкция ВЛ-0,4 от ТП-4622 с делением фидеров</v>
      </c>
      <c r="C123" s="18" t="str">
        <f>'[1]3'!C115</f>
        <v>G_ГИП_56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26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26">
        <v>0</v>
      </c>
      <c r="AF123" s="19">
        <v>0</v>
      </c>
      <c r="AG123" s="26">
        <v>0</v>
      </c>
      <c r="AH123" s="19">
        <v>0</v>
      </c>
      <c r="AI123" s="26">
        <v>0</v>
      </c>
      <c r="AJ123" s="19">
        <v>0</v>
      </c>
      <c r="AK123" s="26">
        <v>0</v>
      </c>
      <c r="AL123" s="26">
        <v>0</v>
      </c>
      <c r="AM123" s="19">
        <v>0</v>
      </c>
      <c r="AN123" s="26">
        <v>0</v>
      </c>
      <c r="AO123" s="19">
        <v>0</v>
      </c>
      <c r="AP123" s="26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0</v>
      </c>
      <c r="BZ123" s="19">
        <v>0</v>
      </c>
      <c r="CA123" s="19">
        <v>0</v>
      </c>
      <c r="CB123" s="19">
        <v>0</v>
      </c>
      <c r="CC123" s="19">
        <v>0</v>
      </c>
      <c r="CD123" s="19">
        <v>0</v>
      </c>
      <c r="CE123" s="19">
        <v>0</v>
      </c>
      <c r="CF123" s="19">
        <v>0</v>
      </c>
      <c r="CG123" s="19">
        <v>0</v>
      </c>
      <c r="CH123" s="19">
        <v>0</v>
      </c>
      <c r="CI123" s="19">
        <v>0</v>
      </c>
      <c r="CJ123" s="30" t="s">
        <v>104</v>
      </c>
    </row>
    <row r="124" spans="1:88" ht="63">
      <c r="A124" s="16" t="s">
        <v>127</v>
      </c>
      <c r="B124" s="17" t="str">
        <f>'[1]3'!B116</f>
        <v>Реконструкция ВЛ-10-0,4кВ с заменой ТП-5715 250кВА без изменения мощности и переносом ТП в центр нагрузок в с.Атняш Караидельского района РБ</v>
      </c>
      <c r="C124" s="18" t="str">
        <f>'[1]3'!C116</f>
        <v>I-ГИП-23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26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26">
        <v>0</v>
      </c>
      <c r="AF124" s="19">
        <v>0</v>
      </c>
      <c r="AG124" s="26">
        <v>0</v>
      </c>
      <c r="AH124" s="19">
        <v>0</v>
      </c>
      <c r="AI124" s="26">
        <v>0.313</v>
      </c>
      <c r="AJ124" s="19">
        <v>0</v>
      </c>
      <c r="AK124" s="26">
        <v>0</v>
      </c>
      <c r="AL124" s="26">
        <v>0</v>
      </c>
      <c r="AM124" s="28">
        <v>3</v>
      </c>
      <c r="AN124" s="26">
        <v>0</v>
      </c>
      <c r="AO124" s="19">
        <v>0</v>
      </c>
      <c r="AP124" s="26">
        <v>0.34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v>0</v>
      </c>
      <c r="BZ124" s="19">
        <v>0</v>
      </c>
      <c r="CA124" s="19">
        <v>0</v>
      </c>
      <c r="CB124" s="19">
        <v>0</v>
      </c>
      <c r="CC124" s="19">
        <v>0</v>
      </c>
      <c r="CD124" s="19">
        <v>0</v>
      </c>
      <c r="CE124" s="19">
        <v>0</v>
      </c>
      <c r="CF124" s="19">
        <v>0</v>
      </c>
      <c r="CG124" s="19">
        <v>0</v>
      </c>
      <c r="CH124" s="19">
        <v>0</v>
      </c>
      <c r="CI124" s="19">
        <v>0</v>
      </c>
      <c r="CJ124" s="30" t="s">
        <v>105</v>
      </c>
    </row>
    <row r="125" spans="1:88" ht="33" customHeight="1">
      <c r="A125" s="16" t="s">
        <v>128</v>
      </c>
      <c r="B125" s="17" t="str">
        <f>'[1]3'!B117</f>
        <v>Перенос ТП-5712 в центр нагрузок в д. Шамратово Караидельского р-на</v>
      </c>
      <c r="C125" s="18" t="str">
        <f>'[1]3'!C117</f>
        <v>G_ГИП_58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26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26">
        <v>0</v>
      </c>
      <c r="AF125" s="19">
        <v>0</v>
      </c>
      <c r="AG125" s="26">
        <v>0</v>
      </c>
      <c r="AH125" s="19">
        <v>0</v>
      </c>
      <c r="AI125" s="26">
        <v>0</v>
      </c>
      <c r="AJ125" s="19">
        <v>0</v>
      </c>
      <c r="AK125" s="26">
        <v>0</v>
      </c>
      <c r="AL125" s="26">
        <v>0</v>
      </c>
      <c r="AM125" s="19">
        <v>0</v>
      </c>
      <c r="AN125" s="26">
        <v>0</v>
      </c>
      <c r="AO125" s="19">
        <v>0</v>
      </c>
      <c r="AP125" s="26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  <c r="BZ125" s="19">
        <v>0</v>
      </c>
      <c r="CA125" s="19">
        <v>0</v>
      </c>
      <c r="CB125" s="19">
        <v>0</v>
      </c>
      <c r="CC125" s="19">
        <v>0</v>
      </c>
      <c r="CD125" s="19">
        <v>0</v>
      </c>
      <c r="CE125" s="19">
        <v>0</v>
      </c>
      <c r="CF125" s="19">
        <v>0</v>
      </c>
      <c r="CG125" s="19">
        <v>0</v>
      </c>
      <c r="CH125" s="19">
        <v>0</v>
      </c>
      <c r="CI125" s="19">
        <v>0</v>
      </c>
      <c r="CJ125" s="30" t="s">
        <v>104</v>
      </c>
    </row>
    <row r="126" spans="1:88" ht="31.5">
      <c r="A126" s="16" t="s">
        <v>129</v>
      </c>
      <c r="B126" s="17" t="s">
        <v>122</v>
      </c>
      <c r="C126" s="18" t="s">
        <v>123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26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26">
        <v>0</v>
      </c>
      <c r="AF126" s="19">
        <v>0</v>
      </c>
      <c r="AG126" s="26">
        <v>0</v>
      </c>
      <c r="AH126" s="19">
        <v>0</v>
      </c>
      <c r="AI126" s="26">
        <v>0</v>
      </c>
      <c r="AJ126" s="19">
        <v>0</v>
      </c>
      <c r="AK126" s="26">
        <v>0</v>
      </c>
      <c r="AL126" s="26">
        <v>0</v>
      </c>
      <c r="AM126" s="19">
        <v>0</v>
      </c>
      <c r="AN126" s="26">
        <v>0</v>
      </c>
      <c r="AO126" s="19">
        <v>0</v>
      </c>
      <c r="AP126" s="26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4.7</v>
      </c>
      <c r="AX126" s="19">
        <v>0</v>
      </c>
      <c r="AY126" s="19">
        <v>0</v>
      </c>
      <c r="AZ126" s="19">
        <v>0</v>
      </c>
      <c r="BA126" s="20">
        <v>4</v>
      </c>
      <c r="BB126" s="19">
        <v>0</v>
      </c>
      <c r="BC126" s="19">
        <v>0</v>
      </c>
      <c r="BD126" s="19">
        <v>4.7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9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  <c r="BZ126" s="19">
        <v>0</v>
      </c>
      <c r="CA126" s="19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19">
        <v>0</v>
      </c>
      <c r="CH126" s="19">
        <v>0</v>
      </c>
      <c r="CI126" s="19">
        <v>0</v>
      </c>
      <c r="CJ126" s="24"/>
    </row>
    <row r="127" spans="1:88" ht="31.5">
      <c r="A127" s="16" t="s">
        <v>130</v>
      </c>
      <c r="B127" s="17" t="str">
        <f>'[1]3'!B119</f>
        <v>Реконструкция ВЛ-0,4 кВ от ТП-2617, 3,4км в с. Большеустьикинское</v>
      </c>
      <c r="C127" s="18" t="str">
        <f>'[1]3'!C119</f>
        <v>G_ГИП_60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26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26">
        <v>0</v>
      </c>
      <c r="AF127" s="19">
        <v>0</v>
      </c>
      <c r="AG127" s="26">
        <v>0</v>
      </c>
      <c r="AH127" s="19">
        <v>0</v>
      </c>
      <c r="AI127" s="26">
        <v>0</v>
      </c>
      <c r="AJ127" s="19">
        <v>0</v>
      </c>
      <c r="AK127" s="26">
        <v>0</v>
      </c>
      <c r="AL127" s="26">
        <v>0</v>
      </c>
      <c r="AM127" s="19">
        <v>0</v>
      </c>
      <c r="AN127" s="26">
        <v>0</v>
      </c>
      <c r="AO127" s="19">
        <v>0</v>
      </c>
      <c r="AP127" s="26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3.4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24"/>
    </row>
    <row r="128" spans="1:88" ht="31.5">
      <c r="A128" s="16" t="s">
        <v>131</v>
      </c>
      <c r="B128" s="17" t="str">
        <f>'[1]3'!B120</f>
        <v>Реконструкция ВЛ-0,4 кВ от ТП-4613, 0,9км с делением фидеров в с. В.Киги</v>
      </c>
      <c r="C128" s="18" t="str">
        <f>'[1]3'!C120</f>
        <v>G_ГИП_61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26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26">
        <v>0</v>
      </c>
      <c r="AF128" s="19">
        <v>0</v>
      </c>
      <c r="AG128" s="26">
        <v>0</v>
      </c>
      <c r="AH128" s="19">
        <v>0</v>
      </c>
      <c r="AI128" s="26">
        <v>0</v>
      </c>
      <c r="AJ128" s="19">
        <v>0</v>
      </c>
      <c r="AK128" s="26">
        <v>0</v>
      </c>
      <c r="AL128" s="26">
        <v>0</v>
      </c>
      <c r="AM128" s="19">
        <v>0</v>
      </c>
      <c r="AN128" s="26">
        <v>0</v>
      </c>
      <c r="AO128" s="19">
        <v>0</v>
      </c>
      <c r="AP128" s="26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0.9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9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19">
        <v>0</v>
      </c>
      <c r="CH128" s="19">
        <v>0</v>
      </c>
      <c r="CI128" s="19">
        <v>0</v>
      </c>
      <c r="CJ128" s="24"/>
    </row>
    <row r="129" spans="1:90" ht="31.5">
      <c r="A129" s="16" t="s">
        <v>132</v>
      </c>
      <c r="B129" s="17" t="str">
        <f>'[1]3'!B121</f>
        <v>Реконструкция ВЛ-0,4 от ТП-5102 с делением фидеров 1,15км в с. Магинск</v>
      </c>
      <c r="C129" s="18" t="str">
        <f>'[1]3'!C121</f>
        <v>G_ГИП_62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26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26">
        <v>0</v>
      </c>
      <c r="AF129" s="19">
        <v>0</v>
      </c>
      <c r="AG129" s="26">
        <v>0</v>
      </c>
      <c r="AH129" s="19">
        <v>0</v>
      </c>
      <c r="AI129" s="26">
        <v>0</v>
      </c>
      <c r="AJ129" s="19">
        <v>0</v>
      </c>
      <c r="AK129" s="26">
        <v>0</v>
      </c>
      <c r="AL129" s="26">
        <v>0</v>
      </c>
      <c r="AM129" s="19">
        <v>0</v>
      </c>
      <c r="AN129" s="26">
        <v>0</v>
      </c>
      <c r="AO129" s="19">
        <v>0</v>
      </c>
      <c r="AP129" s="26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1.1499999999999999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19">
        <v>0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24"/>
    </row>
    <row r="130" spans="1:90" ht="31.5">
      <c r="A130" s="16" t="s">
        <v>133</v>
      </c>
      <c r="B130" s="17" t="str">
        <f>'[1]3'!B122</f>
        <v>Реконструкция ВЛ-0,4 кВ от ТП-5104 с делением фидеров, 1,25км в с. Магинск</v>
      </c>
      <c r="C130" s="18" t="str">
        <f>'[1]3'!C122</f>
        <v>G_ГИП_63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26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26">
        <v>0</v>
      </c>
      <c r="AF130" s="19">
        <v>0</v>
      </c>
      <c r="AG130" s="26">
        <v>0</v>
      </c>
      <c r="AH130" s="19">
        <v>0</v>
      </c>
      <c r="AI130" s="26">
        <v>0</v>
      </c>
      <c r="AJ130" s="19">
        <v>0</v>
      </c>
      <c r="AK130" s="26">
        <v>0</v>
      </c>
      <c r="AL130" s="26">
        <v>0</v>
      </c>
      <c r="AM130" s="19">
        <v>0</v>
      </c>
      <c r="AN130" s="26">
        <v>0</v>
      </c>
      <c r="AO130" s="19">
        <v>0</v>
      </c>
      <c r="AP130" s="26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1.25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>
        <v>0</v>
      </c>
      <c r="BT130" s="19">
        <v>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  <c r="BZ130" s="19">
        <v>0</v>
      </c>
      <c r="CA130" s="19">
        <v>0</v>
      </c>
      <c r="CB130" s="19">
        <v>0</v>
      </c>
      <c r="CC130" s="19">
        <v>0</v>
      </c>
      <c r="CD130" s="19">
        <v>0</v>
      </c>
      <c r="CE130" s="19">
        <v>0</v>
      </c>
      <c r="CF130" s="19">
        <v>0</v>
      </c>
      <c r="CG130" s="19">
        <v>0</v>
      </c>
      <c r="CH130" s="19">
        <v>0</v>
      </c>
      <c r="CI130" s="19">
        <v>0</v>
      </c>
      <c r="CJ130" s="24"/>
    </row>
    <row r="131" spans="1:90" ht="31.5">
      <c r="A131" s="16" t="s">
        <v>134</v>
      </c>
      <c r="B131" s="17" t="str">
        <f>'[1]3'!B123</f>
        <v>Перенос ТП-4617 100 кВА в центр нагрузок в с. В.Киги</v>
      </c>
      <c r="C131" s="18" t="str">
        <f>'[1]3'!C123</f>
        <v>G_ГИП_64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26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26">
        <v>0</v>
      </c>
      <c r="AF131" s="19">
        <v>0</v>
      </c>
      <c r="AG131" s="26">
        <v>0</v>
      </c>
      <c r="AH131" s="19">
        <v>0</v>
      </c>
      <c r="AI131" s="26">
        <v>0</v>
      </c>
      <c r="AJ131" s="19">
        <v>0</v>
      </c>
      <c r="AK131" s="26">
        <v>0</v>
      </c>
      <c r="AL131" s="26">
        <v>0</v>
      </c>
      <c r="AM131" s="19">
        <v>0</v>
      </c>
      <c r="AN131" s="26">
        <v>0</v>
      </c>
      <c r="AO131" s="19">
        <v>0</v>
      </c>
      <c r="AP131" s="26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0.1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v>0</v>
      </c>
      <c r="BX131" s="19">
        <v>0</v>
      </c>
      <c r="BY131" s="19">
        <v>0</v>
      </c>
      <c r="BZ131" s="19">
        <v>0</v>
      </c>
      <c r="CA131" s="19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24"/>
    </row>
    <row r="132" spans="1:90" ht="31.5">
      <c r="A132" s="16" t="s">
        <v>135</v>
      </c>
      <c r="B132" s="17" t="str">
        <f>'[1]3'!B124</f>
        <v>Перенос ТП-5702 63 кВА в центр нагрузок в д. Сабанкуль, Караидельского р-на.</v>
      </c>
      <c r="C132" s="18" t="str">
        <f>'[1]3'!C124</f>
        <v>G_ГИП_65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26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26">
        <v>0</v>
      </c>
      <c r="AF132" s="19">
        <v>0</v>
      </c>
      <c r="AG132" s="26">
        <v>0</v>
      </c>
      <c r="AH132" s="19">
        <v>0</v>
      </c>
      <c r="AI132" s="26">
        <v>0</v>
      </c>
      <c r="AJ132" s="19">
        <v>0</v>
      </c>
      <c r="AK132" s="26">
        <v>0</v>
      </c>
      <c r="AL132" s="26">
        <v>0</v>
      </c>
      <c r="AM132" s="19">
        <v>0</v>
      </c>
      <c r="AN132" s="26">
        <v>0</v>
      </c>
      <c r="AO132" s="19">
        <v>0</v>
      </c>
      <c r="AP132" s="26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6.3E-2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0</v>
      </c>
      <c r="BY132" s="19">
        <v>0</v>
      </c>
      <c r="BZ132" s="19">
        <v>0</v>
      </c>
      <c r="CA132" s="19">
        <v>0</v>
      </c>
      <c r="CB132" s="19">
        <v>0</v>
      </c>
      <c r="CC132" s="19">
        <v>0</v>
      </c>
      <c r="CD132" s="19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24"/>
    </row>
    <row r="133" spans="1:90" ht="31.5">
      <c r="A133" s="16" t="s">
        <v>136</v>
      </c>
      <c r="B133" s="17" t="s">
        <v>206</v>
      </c>
      <c r="C133" s="18" t="str">
        <f>'[1]3'!C125</f>
        <v>G_ГИП_66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26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26">
        <v>0</v>
      </c>
      <c r="AF133" s="19">
        <v>0</v>
      </c>
      <c r="AG133" s="26">
        <v>0</v>
      </c>
      <c r="AH133" s="19">
        <v>0</v>
      </c>
      <c r="AI133" s="26">
        <v>0</v>
      </c>
      <c r="AJ133" s="19">
        <v>0</v>
      </c>
      <c r="AK133" s="26">
        <v>0</v>
      </c>
      <c r="AL133" s="26">
        <v>0</v>
      </c>
      <c r="AM133" s="19">
        <v>0</v>
      </c>
      <c r="AN133" s="26">
        <v>0</v>
      </c>
      <c r="AO133" s="19">
        <v>0</v>
      </c>
      <c r="AP133" s="26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9">
        <v>0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19">
        <v>4</v>
      </c>
      <c r="CD133" s="19">
        <v>0</v>
      </c>
      <c r="CE133" s="19">
        <v>0</v>
      </c>
      <c r="CF133" s="22">
        <v>1.9950000000000001</v>
      </c>
      <c r="CG133" s="19">
        <v>0</v>
      </c>
      <c r="CH133" s="19">
        <v>0</v>
      </c>
      <c r="CI133" s="19">
        <v>0</v>
      </c>
      <c r="CJ133" s="24"/>
    </row>
    <row r="134" spans="1:90" ht="31.5">
      <c r="A134" s="16" t="s">
        <v>137</v>
      </c>
      <c r="B134" s="17" t="s">
        <v>163</v>
      </c>
      <c r="C134" s="18" t="s">
        <v>164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20">
        <v>4</v>
      </c>
      <c r="BB134" s="19">
        <v>0</v>
      </c>
      <c r="BC134" s="19">
        <v>0</v>
      </c>
      <c r="BD134" s="19">
        <v>0.82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0</v>
      </c>
      <c r="CC134" s="19">
        <v>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24"/>
    </row>
    <row r="135" spans="1:90" ht="47.25">
      <c r="A135" s="16" t="s">
        <v>138</v>
      </c>
      <c r="B135" s="17" t="s">
        <v>199</v>
      </c>
      <c r="C135" s="18" t="s">
        <v>185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20">
        <v>4</v>
      </c>
      <c r="BB135" s="19">
        <v>0</v>
      </c>
      <c r="BC135" s="19">
        <v>0</v>
      </c>
      <c r="BD135" s="22">
        <v>0.76400000000000001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>
        <v>0</v>
      </c>
      <c r="BT135" s="19">
        <v>0</v>
      </c>
      <c r="BU135" s="19">
        <v>0</v>
      </c>
      <c r="BV135" s="19">
        <v>0</v>
      </c>
      <c r="BW135" s="19">
        <v>0</v>
      </c>
      <c r="BX135" s="19">
        <v>0</v>
      </c>
      <c r="BY135" s="19">
        <v>0</v>
      </c>
      <c r="BZ135" s="19">
        <v>0</v>
      </c>
      <c r="CA135" s="19">
        <v>0</v>
      </c>
      <c r="CB135" s="19">
        <v>0</v>
      </c>
      <c r="CC135" s="19">
        <v>0</v>
      </c>
      <c r="CD135" s="19">
        <v>0</v>
      </c>
      <c r="CE135" s="19">
        <v>0</v>
      </c>
      <c r="CF135" s="19">
        <v>0</v>
      </c>
      <c r="CG135" s="19">
        <v>0</v>
      </c>
      <c r="CH135" s="19">
        <v>0</v>
      </c>
      <c r="CI135" s="19">
        <v>0</v>
      </c>
      <c r="CJ135" s="24"/>
    </row>
    <row r="136" spans="1:90" ht="31.5">
      <c r="A136" s="16" t="s">
        <v>139</v>
      </c>
      <c r="B136" s="17" t="s">
        <v>208</v>
      </c>
      <c r="C136" s="18" t="s">
        <v>186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20">
        <v>2</v>
      </c>
      <c r="BB136" s="19">
        <v>0.25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0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  <c r="BZ136" s="19">
        <v>0</v>
      </c>
      <c r="CA136" s="19">
        <v>0</v>
      </c>
      <c r="CB136" s="19">
        <v>0</v>
      </c>
      <c r="CC136" s="19">
        <v>0</v>
      </c>
      <c r="CD136" s="19">
        <v>0</v>
      </c>
      <c r="CE136" s="19">
        <v>0</v>
      </c>
      <c r="CF136" s="19">
        <v>0</v>
      </c>
      <c r="CG136" s="19">
        <v>0</v>
      </c>
      <c r="CH136" s="19">
        <v>0</v>
      </c>
      <c r="CI136" s="19">
        <v>0</v>
      </c>
      <c r="CJ136" s="24"/>
    </row>
    <row r="137" spans="1:90" ht="31.5">
      <c r="A137" s="16" t="str">
        <f>'[1]3'!A126</f>
        <v>1.2.2.2</v>
      </c>
      <c r="B137" s="17" t="str">
        <f>'[1]3'!B126</f>
        <v>Модернизация, техническое перевооружение линий электропередачи, всего, в том числе:</v>
      </c>
      <c r="C137" s="18" t="str">
        <f>'[1]3'!C126</f>
        <v>Г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19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19">
        <v>0</v>
      </c>
      <c r="AG137" s="26">
        <v>0</v>
      </c>
      <c r="AH137" s="19">
        <v>0</v>
      </c>
      <c r="AI137" s="26">
        <v>0</v>
      </c>
      <c r="AJ137" s="19">
        <v>0</v>
      </c>
      <c r="AK137" s="26">
        <v>0</v>
      </c>
      <c r="AL137" s="26">
        <v>0</v>
      </c>
      <c r="AM137" s="19">
        <v>0</v>
      </c>
      <c r="AN137" s="26">
        <v>0</v>
      </c>
      <c r="AO137" s="19">
        <v>0</v>
      </c>
      <c r="AP137" s="26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0</v>
      </c>
      <c r="CJ137" s="24"/>
    </row>
    <row r="138" spans="1:90" ht="31.5">
      <c r="A138" s="16" t="str">
        <f>'[1]3'!A127</f>
        <v>1.2.3</v>
      </c>
      <c r="B138" s="17" t="str">
        <f>'[1]3'!B127</f>
        <v>Развитие и модернизация учета электрической энергии (мощности), всего, в том числе:</v>
      </c>
      <c r="C138" s="18" t="str">
        <f>'[1]3'!C127</f>
        <v>Г</v>
      </c>
      <c r="D138" s="19">
        <f t="shared" ref="D138:I138" si="100">SUM(D139,D142,D144,D145,D146,D150,D151,D152)</f>
        <v>0</v>
      </c>
      <c r="E138" s="19">
        <f t="shared" si="100"/>
        <v>0</v>
      </c>
      <c r="F138" s="19">
        <f t="shared" si="100"/>
        <v>0</v>
      </c>
      <c r="G138" s="19">
        <f t="shared" si="100"/>
        <v>0</v>
      </c>
      <c r="H138" s="19">
        <f t="shared" si="100"/>
        <v>0</v>
      </c>
      <c r="I138" s="19">
        <f t="shared" si="100"/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f t="shared" ref="R138:W138" si="101">SUM(R139,R142,R144,R145,R146,R150,R151,R152)</f>
        <v>0</v>
      </c>
      <c r="S138" s="19">
        <f t="shared" si="101"/>
        <v>0</v>
      </c>
      <c r="T138" s="19">
        <f t="shared" si="101"/>
        <v>0</v>
      </c>
      <c r="U138" s="19">
        <f t="shared" si="101"/>
        <v>0</v>
      </c>
      <c r="V138" s="19">
        <f t="shared" si="101"/>
        <v>0</v>
      </c>
      <c r="W138" s="19">
        <f t="shared" si="101"/>
        <v>605</v>
      </c>
      <c r="X138" s="26">
        <v>0</v>
      </c>
      <c r="Y138" s="19">
        <f t="shared" ref="Y138:AD138" si="102">SUM(Y139,Y142,Y144,Y145,Y146,Y150,Y151,Y152)</f>
        <v>0</v>
      </c>
      <c r="Z138" s="19">
        <f t="shared" si="102"/>
        <v>0</v>
      </c>
      <c r="AA138" s="19">
        <f t="shared" si="102"/>
        <v>0</v>
      </c>
      <c r="AB138" s="19">
        <f t="shared" si="102"/>
        <v>0</v>
      </c>
      <c r="AC138" s="19">
        <f t="shared" si="102"/>
        <v>0</v>
      </c>
      <c r="AD138" s="19">
        <f t="shared" si="102"/>
        <v>605</v>
      </c>
      <c r="AE138" s="26">
        <v>0</v>
      </c>
      <c r="AF138" s="19">
        <f>SUM(AF139,AF142,AF144,AF145,AF146,AF150,AF151,AF152)</f>
        <v>0</v>
      </c>
      <c r="AG138" s="19">
        <v>0</v>
      </c>
      <c r="AH138" s="19">
        <f>SUM(AH139,AH142,AH144,AH145,AH146,AH150,AH151,AH152)</f>
        <v>0</v>
      </c>
      <c r="AI138" s="19">
        <v>0</v>
      </c>
      <c r="AJ138" s="19">
        <f>SUM(AJ139,AJ142,AJ144,AJ145,AJ146,AJ150,AJ151,AJ152)</f>
        <v>0</v>
      </c>
      <c r="AK138" s="19">
        <v>521</v>
      </c>
      <c r="AL138" s="19">
        <v>0</v>
      </c>
      <c r="AM138" s="19">
        <f>SUM(AM139,AM142,AM144,AM145,AM146,AM150,AM151,AM152)</f>
        <v>0</v>
      </c>
      <c r="AN138" s="19">
        <f>SUM(AN139,AN142,AN144:AN146,AN150:AN152)</f>
        <v>0</v>
      </c>
      <c r="AO138" s="19">
        <f>SUM(AO139,AO142,AO144,AO145,AO146,AO150,AO151,AO152)</f>
        <v>0</v>
      </c>
      <c r="AP138" s="19">
        <f>SUM(AP139,AP142,AP144:AP146,AP150:AP152)</f>
        <v>0</v>
      </c>
      <c r="AQ138" s="19">
        <f>SUM(AQ139,AQ142,AQ144,AQ145,AQ146,AQ150,AQ151,AQ152)</f>
        <v>0</v>
      </c>
      <c r="AR138" s="19">
        <f>SUM(AR139,AR142,AR144,AR145,AR146,AR150,AR151,AR152)</f>
        <v>521</v>
      </c>
      <c r="AS138" s="19">
        <v>0</v>
      </c>
      <c r="AT138" s="19">
        <f t="shared" ref="AT138:AY138" si="103">SUM(AT139,AT142,AT144,AT145,AT146,AT150,AT151,AT152)</f>
        <v>0</v>
      </c>
      <c r="AU138" s="19">
        <f t="shared" si="103"/>
        <v>0</v>
      </c>
      <c r="AV138" s="19">
        <f t="shared" si="103"/>
        <v>0</v>
      </c>
      <c r="AW138" s="19">
        <f t="shared" si="103"/>
        <v>0</v>
      </c>
      <c r="AX138" s="19">
        <f t="shared" si="103"/>
        <v>0</v>
      </c>
      <c r="AY138" s="19">
        <f t="shared" si="103"/>
        <v>0</v>
      </c>
      <c r="AZ138" s="19">
        <v>0</v>
      </c>
      <c r="BA138" s="19">
        <f t="shared" ref="BA138:BF138" si="104">SUM(BA139,BA142,BA144,BA145,BA146,BA150,BA151,BA152)</f>
        <v>0</v>
      </c>
      <c r="BB138" s="19">
        <f t="shared" si="104"/>
        <v>0</v>
      </c>
      <c r="BC138" s="19">
        <f t="shared" si="104"/>
        <v>0</v>
      </c>
      <c r="BD138" s="19">
        <f t="shared" si="104"/>
        <v>0</v>
      </c>
      <c r="BE138" s="19">
        <f t="shared" si="104"/>
        <v>0</v>
      </c>
      <c r="BF138" s="21">
        <f t="shared" si="104"/>
        <v>0</v>
      </c>
      <c r="BG138" s="19">
        <v>0</v>
      </c>
      <c r="BH138" s="19">
        <f t="shared" ref="BH138:BM138" si="105">SUM(BH139,BH142,BH144,BH145,BH146,BH150,BH151,BH152)</f>
        <v>0</v>
      </c>
      <c r="BI138" s="19">
        <f t="shared" si="105"/>
        <v>0</v>
      </c>
      <c r="BJ138" s="19">
        <f t="shared" si="105"/>
        <v>0</v>
      </c>
      <c r="BK138" s="19">
        <f t="shared" si="105"/>
        <v>0</v>
      </c>
      <c r="BL138" s="19">
        <f t="shared" si="105"/>
        <v>0</v>
      </c>
      <c r="BM138" s="19">
        <f t="shared" si="105"/>
        <v>0</v>
      </c>
      <c r="BN138" s="19">
        <v>0</v>
      </c>
      <c r="BO138" s="19">
        <f t="shared" ref="BO138:BT138" si="106">SUM(BO139,BO142,BO144,BO145,BO146,BO150,BO151,BO152)</f>
        <v>0</v>
      </c>
      <c r="BP138" s="19">
        <f t="shared" si="106"/>
        <v>0</v>
      </c>
      <c r="BQ138" s="19">
        <f t="shared" si="106"/>
        <v>0</v>
      </c>
      <c r="BR138" s="19">
        <f t="shared" si="106"/>
        <v>0</v>
      </c>
      <c r="BS138" s="19">
        <f t="shared" si="106"/>
        <v>0</v>
      </c>
      <c r="BT138" s="19">
        <f t="shared" si="106"/>
        <v>0</v>
      </c>
      <c r="BU138" s="19">
        <v>0</v>
      </c>
      <c r="BV138" s="19">
        <f t="shared" ref="BV138:CA138" si="107">SUM(BV139,BV142,BV144,BV145,BV146,BV150,BV151,BV152)</f>
        <v>0</v>
      </c>
      <c r="BW138" s="19">
        <f t="shared" si="107"/>
        <v>0</v>
      </c>
      <c r="BX138" s="19">
        <f t="shared" si="107"/>
        <v>0</v>
      </c>
      <c r="BY138" s="19">
        <f t="shared" si="107"/>
        <v>0</v>
      </c>
      <c r="BZ138" s="19">
        <f t="shared" si="107"/>
        <v>0</v>
      </c>
      <c r="CA138" s="19">
        <f t="shared" si="107"/>
        <v>0</v>
      </c>
      <c r="CB138" s="19">
        <v>0</v>
      </c>
      <c r="CC138" s="19">
        <f t="shared" ref="CC138:CH138" si="108">SUM(CC139,CC142,CC144,CC145,CC146,CC150,CC151,CC152)</f>
        <v>0</v>
      </c>
      <c r="CD138" s="19">
        <f t="shared" si="108"/>
        <v>0</v>
      </c>
      <c r="CE138" s="19">
        <f t="shared" si="108"/>
        <v>0</v>
      </c>
      <c r="CF138" s="19">
        <f t="shared" si="108"/>
        <v>0</v>
      </c>
      <c r="CG138" s="19">
        <f t="shared" si="108"/>
        <v>0</v>
      </c>
      <c r="CH138" s="19">
        <f t="shared" si="108"/>
        <v>0</v>
      </c>
      <c r="CI138" s="19">
        <v>0</v>
      </c>
      <c r="CJ138" s="24"/>
    </row>
    <row r="139" spans="1:90" ht="31.5">
      <c r="A139" s="16" t="str">
        <f>'[1]3'!A128</f>
        <v>1.2.3.1</v>
      </c>
      <c r="B139" s="17" t="str">
        <f>'[1]3'!B128</f>
        <v>«Установка приборов учета, класс напряжения 0,22 (0,4) кВ, всего, в том числе:»</v>
      </c>
      <c r="C139" s="18" t="str">
        <f>'[1]3'!C128</f>
        <v>Г</v>
      </c>
      <c r="D139" s="19">
        <f t="shared" ref="D139:BY139" si="109">SUM(D140)</f>
        <v>0</v>
      </c>
      <c r="E139" s="19">
        <f t="shared" si="109"/>
        <v>0</v>
      </c>
      <c r="F139" s="19">
        <f t="shared" si="109"/>
        <v>0</v>
      </c>
      <c r="G139" s="19">
        <f t="shared" si="109"/>
        <v>0</v>
      </c>
      <c r="H139" s="19">
        <f t="shared" si="109"/>
        <v>0</v>
      </c>
      <c r="I139" s="19">
        <f>SUM(I140)</f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f>SUM(R140)</f>
        <v>0</v>
      </c>
      <c r="S139" s="19">
        <f>SUM(S140:S141)</f>
        <v>0</v>
      </c>
      <c r="T139" s="19">
        <f t="shared" si="109"/>
        <v>0</v>
      </c>
      <c r="U139" s="19">
        <f t="shared" si="109"/>
        <v>0</v>
      </c>
      <c r="V139" s="19">
        <f t="shared" si="109"/>
        <v>0</v>
      </c>
      <c r="W139" s="19">
        <f>SUM(W140)</f>
        <v>605</v>
      </c>
      <c r="X139" s="26">
        <v>0</v>
      </c>
      <c r="Y139" s="19">
        <f t="shared" si="109"/>
        <v>0</v>
      </c>
      <c r="Z139" s="19">
        <f t="shared" si="109"/>
        <v>0</v>
      </c>
      <c r="AA139" s="19">
        <f t="shared" si="109"/>
        <v>0</v>
      </c>
      <c r="AB139" s="19">
        <f t="shared" si="109"/>
        <v>0</v>
      </c>
      <c r="AC139" s="19">
        <f t="shared" si="109"/>
        <v>0</v>
      </c>
      <c r="AD139" s="19">
        <f>SUM(AD140)</f>
        <v>605</v>
      </c>
      <c r="AE139" s="26">
        <v>0</v>
      </c>
      <c r="AF139" s="19">
        <f t="shared" si="109"/>
        <v>0</v>
      </c>
      <c r="AG139" s="19">
        <v>0</v>
      </c>
      <c r="AH139" s="19">
        <f t="shared" si="109"/>
        <v>0</v>
      </c>
      <c r="AI139" s="19">
        <v>0</v>
      </c>
      <c r="AJ139" s="19">
        <f t="shared" si="109"/>
        <v>0</v>
      </c>
      <c r="AK139" s="19">
        <v>520</v>
      </c>
      <c r="AL139" s="19">
        <v>0</v>
      </c>
      <c r="AM139" s="19">
        <f t="shared" si="109"/>
        <v>0</v>
      </c>
      <c r="AN139" s="19">
        <f>SUM(AN140:AN141)</f>
        <v>0</v>
      </c>
      <c r="AO139" s="19">
        <f t="shared" si="109"/>
        <v>0</v>
      </c>
      <c r="AP139" s="19">
        <f>SUM(AP140:AP141)</f>
        <v>0</v>
      </c>
      <c r="AQ139" s="19">
        <f t="shared" si="109"/>
        <v>0</v>
      </c>
      <c r="AR139" s="19">
        <f>SUM(AR140:AR141)</f>
        <v>520</v>
      </c>
      <c r="AS139" s="19">
        <v>0</v>
      </c>
      <c r="AT139" s="19">
        <f t="shared" si="109"/>
        <v>0</v>
      </c>
      <c r="AU139" s="19">
        <f t="shared" ref="AU139:AZ139" si="110">SUM(AU140:AU141)</f>
        <v>0</v>
      </c>
      <c r="AV139" s="19">
        <f t="shared" si="110"/>
        <v>0</v>
      </c>
      <c r="AW139" s="19">
        <f t="shared" si="110"/>
        <v>0</v>
      </c>
      <c r="AX139" s="19">
        <f t="shared" si="110"/>
        <v>0</v>
      </c>
      <c r="AY139" s="19">
        <f t="shared" si="110"/>
        <v>0</v>
      </c>
      <c r="AZ139" s="19">
        <f t="shared" si="110"/>
        <v>0</v>
      </c>
      <c r="BA139" s="19">
        <f t="shared" si="109"/>
        <v>0</v>
      </c>
      <c r="BB139" s="19">
        <f t="shared" ref="BB139:BG139" si="111">SUM(BB140:BB141)</f>
        <v>0</v>
      </c>
      <c r="BC139" s="19">
        <f t="shared" si="111"/>
        <v>0</v>
      </c>
      <c r="BD139" s="19">
        <f t="shared" si="111"/>
        <v>0</v>
      </c>
      <c r="BE139" s="19">
        <f t="shared" si="111"/>
        <v>0</v>
      </c>
      <c r="BF139" s="21">
        <f t="shared" si="111"/>
        <v>0</v>
      </c>
      <c r="BG139" s="19">
        <f t="shared" si="111"/>
        <v>0</v>
      </c>
      <c r="BH139" s="19">
        <f t="shared" si="109"/>
        <v>0</v>
      </c>
      <c r="BI139" s="19">
        <f t="shared" si="109"/>
        <v>0</v>
      </c>
      <c r="BJ139" s="19">
        <f t="shared" si="109"/>
        <v>0</v>
      </c>
      <c r="BK139" s="19">
        <f t="shared" si="109"/>
        <v>0</v>
      </c>
      <c r="BL139" s="19">
        <f t="shared" si="109"/>
        <v>0</v>
      </c>
      <c r="BM139" s="19">
        <f>SUM(BM140)</f>
        <v>0</v>
      </c>
      <c r="BN139" s="19">
        <v>0</v>
      </c>
      <c r="BO139" s="19">
        <f t="shared" si="109"/>
        <v>0</v>
      </c>
      <c r="BP139" s="19">
        <f t="shared" si="109"/>
        <v>0</v>
      </c>
      <c r="BQ139" s="19">
        <f t="shared" si="109"/>
        <v>0</v>
      </c>
      <c r="BR139" s="19">
        <f t="shared" si="109"/>
        <v>0</v>
      </c>
      <c r="BS139" s="19">
        <f t="shared" si="109"/>
        <v>0</v>
      </c>
      <c r="BT139" s="19">
        <f>SUM(BT140)</f>
        <v>0</v>
      </c>
      <c r="BU139" s="19">
        <v>0</v>
      </c>
      <c r="BV139" s="19">
        <f t="shared" si="109"/>
        <v>0</v>
      </c>
      <c r="BW139" s="19">
        <f t="shared" si="109"/>
        <v>0</v>
      </c>
      <c r="BX139" s="19">
        <f t="shared" si="109"/>
        <v>0</v>
      </c>
      <c r="BY139" s="19">
        <f t="shared" si="109"/>
        <v>0</v>
      </c>
      <c r="BZ139" s="19">
        <f t="shared" ref="BZ139:CG139" si="112">SUM(BZ140)</f>
        <v>0</v>
      </c>
      <c r="CA139" s="19">
        <f>SUM(CA140)</f>
        <v>0</v>
      </c>
      <c r="CB139" s="19">
        <v>0</v>
      </c>
      <c r="CC139" s="19">
        <f t="shared" si="112"/>
        <v>0</v>
      </c>
      <c r="CD139" s="19">
        <f t="shared" si="112"/>
        <v>0</v>
      </c>
      <c r="CE139" s="19">
        <f t="shared" si="112"/>
        <v>0</v>
      </c>
      <c r="CF139" s="19">
        <f t="shared" si="112"/>
        <v>0</v>
      </c>
      <c r="CG139" s="19">
        <f t="shared" si="112"/>
        <v>0</v>
      </c>
      <c r="CH139" s="19">
        <f>SUM(CH140)</f>
        <v>0</v>
      </c>
      <c r="CI139" s="19">
        <v>0</v>
      </c>
      <c r="CJ139" s="24"/>
    </row>
    <row r="140" spans="1:90" ht="47.25">
      <c r="A140" s="16" t="s">
        <v>124</v>
      </c>
      <c r="B140" s="17" t="s">
        <v>109</v>
      </c>
      <c r="C140" s="18" t="str">
        <f>'[1]3'!C129</f>
        <v>G_ГИП_67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29" t="s">
        <v>108</v>
      </c>
      <c r="S140" s="26">
        <v>0</v>
      </c>
      <c r="T140" s="26">
        <v>0</v>
      </c>
      <c r="U140" s="26">
        <v>0</v>
      </c>
      <c r="V140" s="26">
        <v>0</v>
      </c>
      <c r="W140" s="26">
        <v>605</v>
      </c>
      <c r="X140" s="26">
        <v>0</v>
      </c>
      <c r="Y140" s="29" t="s">
        <v>108</v>
      </c>
      <c r="Z140" s="26">
        <v>0</v>
      </c>
      <c r="AA140" s="26">
        <v>0</v>
      </c>
      <c r="AB140" s="26">
        <v>0</v>
      </c>
      <c r="AC140" s="26">
        <v>0</v>
      </c>
      <c r="AD140" s="26">
        <v>605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19">
        <v>0</v>
      </c>
      <c r="CH140" s="19">
        <v>0</v>
      </c>
      <c r="CI140" s="19">
        <v>0</v>
      </c>
      <c r="CJ140" s="24" t="s">
        <v>110</v>
      </c>
    </row>
    <row r="141" spans="1:90" ht="47.25">
      <c r="A141" s="16" t="s">
        <v>103</v>
      </c>
      <c r="B141" s="17" t="s">
        <v>111</v>
      </c>
      <c r="C141" s="18" t="str">
        <f>'[1]3'!C130</f>
        <v>I_ГИП_97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520</v>
      </c>
      <c r="AL141" s="26">
        <v>0</v>
      </c>
      <c r="AM141" s="31" t="s">
        <v>119</v>
      </c>
      <c r="AN141" s="26">
        <v>0</v>
      </c>
      <c r="AO141" s="26">
        <v>0</v>
      </c>
      <c r="AP141" s="26">
        <v>0</v>
      </c>
      <c r="AQ141" s="26">
        <v>0</v>
      </c>
      <c r="AR141" s="31">
        <v>520</v>
      </c>
      <c r="AS141" s="19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19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19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19">
        <v>0</v>
      </c>
      <c r="BO141" s="26">
        <v>0</v>
      </c>
      <c r="BP141" s="26">
        <v>0</v>
      </c>
      <c r="BQ141" s="26">
        <v>0</v>
      </c>
      <c r="BR141" s="26">
        <v>0</v>
      </c>
      <c r="BS141" s="26">
        <v>0</v>
      </c>
      <c r="BT141" s="26">
        <v>0</v>
      </c>
      <c r="BU141" s="19">
        <v>0</v>
      </c>
      <c r="BV141" s="26">
        <v>0</v>
      </c>
      <c r="BW141" s="26">
        <v>0</v>
      </c>
      <c r="BX141" s="26">
        <v>0</v>
      </c>
      <c r="BY141" s="26">
        <v>0</v>
      </c>
      <c r="BZ141" s="26">
        <v>0</v>
      </c>
      <c r="CA141" s="26">
        <v>0</v>
      </c>
      <c r="CB141" s="19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19">
        <v>0</v>
      </c>
      <c r="CJ141" s="24" t="s">
        <v>110</v>
      </c>
      <c r="CK141" s="26"/>
      <c r="CL141" s="26"/>
    </row>
    <row r="142" spans="1:90" ht="31.5">
      <c r="A142" s="16" t="str">
        <f>'[1]3'!A132</f>
        <v>1.2.3.2</v>
      </c>
      <c r="B142" s="17" t="str">
        <f>'[1]3'!B132</f>
        <v>«Установка приборов учета, класс напряжения 6 (10) кВ, всего, в том числе:»</v>
      </c>
      <c r="C142" s="18" t="str">
        <f>'[1]3'!C132</f>
        <v>Г</v>
      </c>
      <c r="D142" s="26">
        <f t="shared" ref="D142:BY142" si="113">SUM(D143)</f>
        <v>0</v>
      </c>
      <c r="E142" s="26">
        <f t="shared" si="113"/>
        <v>0</v>
      </c>
      <c r="F142" s="26">
        <f t="shared" si="113"/>
        <v>0</v>
      </c>
      <c r="G142" s="26">
        <f t="shared" si="113"/>
        <v>0</v>
      </c>
      <c r="H142" s="26">
        <f t="shared" si="113"/>
        <v>0</v>
      </c>
      <c r="I142" s="26">
        <f>SUM(I143)</f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26">
        <f t="shared" si="113"/>
        <v>0</v>
      </c>
      <c r="S142" s="26">
        <f t="shared" si="113"/>
        <v>0</v>
      </c>
      <c r="T142" s="26">
        <f t="shared" si="113"/>
        <v>0</v>
      </c>
      <c r="U142" s="26">
        <f t="shared" si="113"/>
        <v>0</v>
      </c>
      <c r="V142" s="26">
        <f t="shared" si="113"/>
        <v>0</v>
      </c>
      <c r="W142" s="26">
        <f>SUM(W143)</f>
        <v>0</v>
      </c>
      <c r="X142" s="26">
        <v>0</v>
      </c>
      <c r="Y142" s="26">
        <f t="shared" si="113"/>
        <v>0</v>
      </c>
      <c r="Z142" s="26">
        <f t="shared" si="113"/>
        <v>0</v>
      </c>
      <c r="AA142" s="26">
        <f t="shared" si="113"/>
        <v>0</v>
      </c>
      <c r="AB142" s="26">
        <f t="shared" si="113"/>
        <v>0</v>
      </c>
      <c r="AC142" s="26">
        <f t="shared" si="113"/>
        <v>0</v>
      </c>
      <c r="AD142" s="26">
        <f>SUM(AD143)</f>
        <v>0</v>
      </c>
      <c r="AE142" s="26">
        <v>0</v>
      </c>
      <c r="AF142" s="26">
        <f t="shared" si="113"/>
        <v>0</v>
      </c>
      <c r="AG142" s="26">
        <v>0</v>
      </c>
      <c r="AH142" s="26">
        <f t="shared" si="113"/>
        <v>0</v>
      </c>
      <c r="AI142" s="26">
        <v>0</v>
      </c>
      <c r="AJ142" s="26">
        <f t="shared" si="113"/>
        <v>0</v>
      </c>
      <c r="AK142" s="26">
        <v>1</v>
      </c>
      <c r="AL142" s="26">
        <v>0</v>
      </c>
      <c r="AM142" s="26">
        <v>0</v>
      </c>
      <c r="AN142" s="26">
        <f t="shared" ref="AN142" si="114">SUM(AN143)</f>
        <v>0</v>
      </c>
      <c r="AO142" s="26">
        <f t="shared" si="113"/>
        <v>0</v>
      </c>
      <c r="AP142" s="26">
        <f t="shared" si="113"/>
        <v>0</v>
      </c>
      <c r="AQ142" s="26">
        <f t="shared" si="113"/>
        <v>0</v>
      </c>
      <c r="AR142" s="31">
        <f>SUM(AR143)</f>
        <v>1</v>
      </c>
      <c r="AS142" s="19">
        <v>0</v>
      </c>
      <c r="AT142" s="26">
        <f t="shared" si="113"/>
        <v>0</v>
      </c>
      <c r="AU142" s="26">
        <f t="shared" si="113"/>
        <v>0</v>
      </c>
      <c r="AV142" s="26">
        <f t="shared" si="113"/>
        <v>0</v>
      </c>
      <c r="AW142" s="26">
        <f t="shared" si="113"/>
        <v>0</v>
      </c>
      <c r="AX142" s="26">
        <f t="shared" si="113"/>
        <v>0</v>
      </c>
      <c r="AY142" s="26">
        <f>SUM(AY143)</f>
        <v>0</v>
      </c>
      <c r="AZ142" s="19">
        <v>0</v>
      </c>
      <c r="BA142" s="26">
        <f t="shared" si="113"/>
        <v>0</v>
      </c>
      <c r="BB142" s="26">
        <f t="shared" si="113"/>
        <v>0</v>
      </c>
      <c r="BC142" s="26">
        <f t="shared" si="113"/>
        <v>0</v>
      </c>
      <c r="BD142" s="26">
        <f t="shared" si="113"/>
        <v>0</v>
      </c>
      <c r="BE142" s="26">
        <f t="shared" si="113"/>
        <v>0</v>
      </c>
      <c r="BF142" s="26">
        <f>SUM(BF143)</f>
        <v>0</v>
      </c>
      <c r="BG142" s="19">
        <v>0</v>
      </c>
      <c r="BH142" s="26">
        <f t="shared" si="113"/>
        <v>0</v>
      </c>
      <c r="BI142" s="26">
        <f t="shared" si="113"/>
        <v>0</v>
      </c>
      <c r="BJ142" s="26">
        <f t="shared" si="113"/>
        <v>0</v>
      </c>
      <c r="BK142" s="26">
        <f t="shared" si="113"/>
        <v>0</v>
      </c>
      <c r="BL142" s="26">
        <f t="shared" si="113"/>
        <v>0</v>
      </c>
      <c r="BM142" s="26">
        <f>SUM(BM143)</f>
        <v>0</v>
      </c>
      <c r="BN142" s="19">
        <v>0</v>
      </c>
      <c r="BO142" s="26">
        <f t="shared" si="113"/>
        <v>0</v>
      </c>
      <c r="BP142" s="26">
        <f t="shared" si="113"/>
        <v>0</v>
      </c>
      <c r="BQ142" s="26">
        <f t="shared" si="113"/>
        <v>0</v>
      </c>
      <c r="BR142" s="26">
        <f t="shared" si="113"/>
        <v>0</v>
      </c>
      <c r="BS142" s="26">
        <f t="shared" si="113"/>
        <v>0</v>
      </c>
      <c r="BT142" s="26">
        <f>SUM(BT143)</f>
        <v>0</v>
      </c>
      <c r="BU142" s="19">
        <v>0</v>
      </c>
      <c r="BV142" s="26">
        <f t="shared" si="113"/>
        <v>0</v>
      </c>
      <c r="BW142" s="26">
        <f t="shared" si="113"/>
        <v>0</v>
      </c>
      <c r="BX142" s="26">
        <f t="shared" si="113"/>
        <v>0</v>
      </c>
      <c r="BY142" s="26">
        <f t="shared" si="113"/>
        <v>0</v>
      </c>
      <c r="BZ142" s="26">
        <f t="shared" ref="BZ142:CG142" si="115">SUM(BZ143)</f>
        <v>0</v>
      </c>
      <c r="CA142" s="26">
        <f>SUM(CA143)</f>
        <v>0</v>
      </c>
      <c r="CB142" s="19">
        <v>0</v>
      </c>
      <c r="CC142" s="26">
        <f t="shared" si="115"/>
        <v>0</v>
      </c>
      <c r="CD142" s="26">
        <f t="shared" si="115"/>
        <v>0</v>
      </c>
      <c r="CE142" s="26">
        <f t="shared" si="115"/>
        <v>0</v>
      </c>
      <c r="CF142" s="26">
        <f t="shared" si="115"/>
        <v>0</v>
      </c>
      <c r="CG142" s="26">
        <f t="shared" si="115"/>
        <v>0</v>
      </c>
      <c r="CH142" s="26">
        <f>SUM(CH143)</f>
        <v>0</v>
      </c>
      <c r="CI142" s="19">
        <v>0</v>
      </c>
      <c r="CJ142" s="24"/>
    </row>
    <row r="143" spans="1:90" ht="38.25" customHeight="1">
      <c r="A143" s="16" t="s">
        <v>124</v>
      </c>
      <c r="B143" s="17" t="str">
        <f>'[1]3'!B133</f>
        <v>Установка пункта коммерческого учета (ПКУ-10кВ) в ОП с.Шаран</v>
      </c>
      <c r="C143" s="18" t="str">
        <f>'[1]3'!C133</f>
        <v>I_ГИП_88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26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1</v>
      </c>
      <c r="AL143" s="26">
        <v>0</v>
      </c>
      <c r="AM143" s="31">
        <v>2</v>
      </c>
      <c r="AN143" s="26">
        <v>0</v>
      </c>
      <c r="AO143" s="26">
        <v>0</v>
      </c>
      <c r="AP143" s="26">
        <v>0</v>
      </c>
      <c r="AQ143" s="26">
        <v>0</v>
      </c>
      <c r="AR143" s="31">
        <v>1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0</v>
      </c>
      <c r="CC143" s="19">
        <v>0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24" t="s">
        <v>110</v>
      </c>
    </row>
    <row r="144" spans="1:90" ht="31.5">
      <c r="A144" s="16" t="str">
        <f>'[1]3'!A134</f>
        <v>1.2.3.3</v>
      </c>
      <c r="B144" s="17" t="str">
        <f>'[1]3'!B134</f>
        <v>«Установка приборов учета, класс напряжения 35 кВ, всего, в том числе:»</v>
      </c>
      <c r="C144" s="18" t="str">
        <f>'[1]3'!C134</f>
        <v>Г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19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19">
        <v>0</v>
      </c>
      <c r="AG144" s="26">
        <v>0</v>
      </c>
      <c r="AH144" s="19">
        <v>0</v>
      </c>
      <c r="AI144" s="26">
        <v>0</v>
      </c>
      <c r="AJ144" s="19">
        <v>0</v>
      </c>
      <c r="AK144" s="26">
        <v>0</v>
      </c>
      <c r="AL144" s="26">
        <v>0</v>
      </c>
      <c r="AM144" s="19">
        <v>0</v>
      </c>
      <c r="AN144" s="26">
        <v>0</v>
      </c>
      <c r="AO144" s="19">
        <v>0</v>
      </c>
      <c r="AP144" s="26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  <c r="BZ144" s="19">
        <v>0</v>
      </c>
      <c r="CA144" s="19">
        <v>0</v>
      </c>
      <c r="CB144" s="19">
        <v>0</v>
      </c>
      <c r="CC144" s="19">
        <v>0</v>
      </c>
      <c r="CD144" s="19">
        <v>0</v>
      </c>
      <c r="CE144" s="19">
        <v>0</v>
      </c>
      <c r="CF144" s="19">
        <v>0</v>
      </c>
      <c r="CG144" s="19">
        <v>0</v>
      </c>
      <c r="CH144" s="19">
        <v>0</v>
      </c>
      <c r="CI144" s="19">
        <v>0</v>
      </c>
      <c r="CJ144" s="24"/>
    </row>
    <row r="145" spans="1:90" ht="31.5">
      <c r="A145" s="16" t="str">
        <f>'[1]3'!A135</f>
        <v>1.2.3.4</v>
      </c>
      <c r="B145" s="17" t="str">
        <f>'[1]3'!B135</f>
        <v>«Установка приборов учета, класс напряжения 110 кВ и выше, всего, в том числе:»</v>
      </c>
      <c r="C145" s="18" t="str">
        <f>'[1]3'!C135</f>
        <v>Г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19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19">
        <v>0</v>
      </c>
      <c r="AG145" s="26">
        <v>0</v>
      </c>
      <c r="AH145" s="19">
        <v>0</v>
      </c>
      <c r="AI145" s="26">
        <v>0</v>
      </c>
      <c r="AJ145" s="19">
        <v>0</v>
      </c>
      <c r="AK145" s="26">
        <v>0</v>
      </c>
      <c r="AL145" s="26">
        <v>0</v>
      </c>
      <c r="AM145" s="19">
        <v>0</v>
      </c>
      <c r="AN145" s="26">
        <v>0</v>
      </c>
      <c r="AO145" s="19">
        <v>0</v>
      </c>
      <c r="AP145" s="26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19">
        <v>0</v>
      </c>
      <c r="CD145" s="19">
        <v>0</v>
      </c>
      <c r="CE145" s="19">
        <v>0</v>
      </c>
      <c r="CF145" s="19">
        <v>0</v>
      </c>
      <c r="CG145" s="19">
        <v>0</v>
      </c>
      <c r="CH145" s="19">
        <v>0</v>
      </c>
      <c r="CI145" s="19">
        <v>0</v>
      </c>
      <c r="CJ145" s="24"/>
    </row>
    <row r="146" spans="1:90" ht="47.25">
      <c r="A146" s="16" t="str">
        <f>'[1]3'!A136</f>
        <v>1.2.3.5</v>
      </c>
      <c r="B146" s="17" t="str">
        <f>'[1]3'!B136</f>
        <v>«Включение приборов учета в систему сбора и передачи данных, класс напряжения 0,22 (0,4) кВ, всего, в том числе:»</v>
      </c>
      <c r="C146" s="18" t="str">
        <f>'[1]3'!C136</f>
        <v>Г</v>
      </c>
      <c r="D146" s="23">
        <f t="shared" ref="D146:BY146" si="116">SUM(D147)</f>
        <v>0</v>
      </c>
      <c r="E146" s="23">
        <f t="shared" si="116"/>
        <v>0</v>
      </c>
      <c r="F146" s="23">
        <f t="shared" si="116"/>
        <v>0</v>
      </c>
      <c r="G146" s="23">
        <f t="shared" si="116"/>
        <v>0</v>
      </c>
      <c r="H146" s="23">
        <f t="shared" si="116"/>
        <v>0</v>
      </c>
      <c r="I146" s="23">
        <f>SUM(I147)</f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23">
        <f t="shared" si="116"/>
        <v>0</v>
      </c>
      <c r="S146" s="23">
        <f t="shared" si="116"/>
        <v>0</v>
      </c>
      <c r="T146" s="23">
        <f t="shared" si="116"/>
        <v>0</v>
      </c>
      <c r="U146" s="23">
        <f t="shared" si="116"/>
        <v>0</v>
      </c>
      <c r="V146" s="23">
        <f t="shared" si="116"/>
        <v>0</v>
      </c>
      <c r="W146" s="23">
        <f>SUM(W147)</f>
        <v>0</v>
      </c>
      <c r="X146" s="26">
        <v>0</v>
      </c>
      <c r="Y146" s="23">
        <f t="shared" si="116"/>
        <v>0</v>
      </c>
      <c r="Z146" s="23">
        <f t="shared" si="116"/>
        <v>0</v>
      </c>
      <c r="AA146" s="23">
        <f t="shared" si="116"/>
        <v>0</v>
      </c>
      <c r="AB146" s="23">
        <f t="shared" si="116"/>
        <v>0</v>
      </c>
      <c r="AC146" s="23">
        <f t="shared" si="116"/>
        <v>0</v>
      </c>
      <c r="AD146" s="23">
        <f>SUM(AD147)</f>
        <v>0</v>
      </c>
      <c r="AE146" s="26">
        <v>0</v>
      </c>
      <c r="AF146" s="23">
        <f t="shared" si="116"/>
        <v>0</v>
      </c>
      <c r="AG146" s="19">
        <v>0</v>
      </c>
      <c r="AH146" s="23">
        <f t="shared" si="116"/>
        <v>0</v>
      </c>
      <c r="AI146" s="19">
        <v>0</v>
      </c>
      <c r="AJ146" s="23">
        <f t="shared" si="116"/>
        <v>0</v>
      </c>
      <c r="AK146" s="19">
        <v>0</v>
      </c>
      <c r="AL146" s="19">
        <v>0</v>
      </c>
      <c r="AM146" s="23">
        <f t="shared" si="116"/>
        <v>0</v>
      </c>
      <c r="AN146" s="19">
        <f t="shared" ref="AN146" si="117">SUM(AN147:AN148)</f>
        <v>0</v>
      </c>
      <c r="AO146" s="23">
        <f t="shared" si="116"/>
        <v>0</v>
      </c>
      <c r="AP146" s="19">
        <f t="shared" ref="AP146" si="118">SUM(AP147:AP148)</f>
        <v>0</v>
      </c>
      <c r="AQ146" s="23">
        <f t="shared" si="116"/>
        <v>0</v>
      </c>
      <c r="AR146" s="23">
        <f>SUM(AR147)</f>
        <v>0</v>
      </c>
      <c r="AS146" s="19">
        <v>0</v>
      </c>
      <c r="AT146" s="23">
        <f t="shared" si="116"/>
        <v>0</v>
      </c>
      <c r="AU146" s="23">
        <f t="shared" si="116"/>
        <v>0</v>
      </c>
      <c r="AV146" s="23">
        <f t="shared" si="116"/>
        <v>0</v>
      </c>
      <c r="AW146" s="23">
        <f t="shared" si="116"/>
        <v>0</v>
      </c>
      <c r="AX146" s="23">
        <f t="shared" si="116"/>
        <v>0</v>
      </c>
      <c r="AY146" s="23">
        <f>SUM(AY147)</f>
        <v>0</v>
      </c>
      <c r="AZ146" s="19">
        <v>0</v>
      </c>
      <c r="BA146" s="23">
        <f t="shared" si="116"/>
        <v>0</v>
      </c>
      <c r="BB146" s="23">
        <f t="shared" si="116"/>
        <v>0</v>
      </c>
      <c r="BC146" s="23">
        <f t="shared" si="116"/>
        <v>0</v>
      </c>
      <c r="BD146" s="23">
        <f t="shared" si="116"/>
        <v>0</v>
      </c>
      <c r="BE146" s="23">
        <f t="shared" si="116"/>
        <v>0</v>
      </c>
      <c r="BF146" s="23">
        <f>SUM(BF147)</f>
        <v>0</v>
      </c>
      <c r="BG146" s="19">
        <v>0</v>
      </c>
      <c r="BH146" s="23">
        <f t="shared" si="116"/>
        <v>0</v>
      </c>
      <c r="BI146" s="23">
        <f t="shared" si="116"/>
        <v>0</v>
      </c>
      <c r="BJ146" s="23">
        <f t="shared" si="116"/>
        <v>0</v>
      </c>
      <c r="BK146" s="23">
        <f t="shared" si="116"/>
        <v>0</v>
      </c>
      <c r="BL146" s="23">
        <f t="shared" si="116"/>
        <v>0</v>
      </c>
      <c r="BM146" s="23">
        <f>SUM(BM147)</f>
        <v>0</v>
      </c>
      <c r="BN146" s="19">
        <v>0</v>
      </c>
      <c r="BO146" s="23">
        <v>0</v>
      </c>
      <c r="BP146" s="23">
        <f t="shared" si="116"/>
        <v>0</v>
      </c>
      <c r="BQ146" s="23">
        <f t="shared" si="116"/>
        <v>0</v>
      </c>
      <c r="BR146" s="23">
        <f t="shared" si="116"/>
        <v>0</v>
      </c>
      <c r="BS146" s="23">
        <f t="shared" si="116"/>
        <v>0</v>
      </c>
      <c r="BT146" s="23">
        <f>SUM(BT147)</f>
        <v>0</v>
      </c>
      <c r="BU146" s="19">
        <v>0</v>
      </c>
      <c r="BV146" s="23">
        <f t="shared" si="116"/>
        <v>0</v>
      </c>
      <c r="BW146" s="23">
        <f t="shared" si="116"/>
        <v>0</v>
      </c>
      <c r="BX146" s="23">
        <f t="shared" si="116"/>
        <v>0</v>
      </c>
      <c r="BY146" s="23">
        <f t="shared" si="116"/>
        <v>0</v>
      </c>
      <c r="BZ146" s="23">
        <f t="shared" ref="BZ146:CG146" si="119">SUM(BZ147)</f>
        <v>0</v>
      </c>
      <c r="CA146" s="23">
        <f>SUM(CA147)</f>
        <v>0</v>
      </c>
      <c r="CB146" s="19">
        <v>0</v>
      </c>
      <c r="CC146" s="23">
        <f t="shared" si="119"/>
        <v>0</v>
      </c>
      <c r="CD146" s="23">
        <f t="shared" si="119"/>
        <v>0</v>
      </c>
      <c r="CE146" s="23">
        <f t="shared" si="119"/>
        <v>0</v>
      </c>
      <c r="CF146" s="23">
        <f t="shared" si="119"/>
        <v>0</v>
      </c>
      <c r="CG146" s="23">
        <f t="shared" si="119"/>
        <v>0</v>
      </c>
      <c r="CH146" s="23">
        <f>SUM(CH147)</f>
        <v>0</v>
      </c>
      <c r="CI146" s="19">
        <v>0</v>
      </c>
      <c r="CJ146" s="24"/>
    </row>
    <row r="147" spans="1:90" ht="48.75" customHeight="1">
      <c r="A147" s="16" t="s">
        <v>124</v>
      </c>
      <c r="B147" s="17" t="str">
        <f>'[1]3'!B137</f>
        <v>Автоматизированная информационно-измерительная система коммерческого учета электроэнергии в ОП с. Стерлибашево</v>
      </c>
      <c r="C147" s="18" t="str">
        <f>'[1]3'!C137</f>
        <v>G_ГИП_68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26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26">
        <v>0</v>
      </c>
      <c r="AF147" s="19">
        <v>0</v>
      </c>
      <c r="AG147" s="26">
        <v>0</v>
      </c>
      <c r="AH147" s="19">
        <v>0</v>
      </c>
      <c r="AI147" s="26">
        <v>0</v>
      </c>
      <c r="AJ147" s="19">
        <v>0</v>
      </c>
      <c r="AK147" s="26">
        <v>0</v>
      </c>
      <c r="AL147" s="26">
        <v>0</v>
      </c>
      <c r="AM147" s="19">
        <v>0</v>
      </c>
      <c r="AN147" s="26">
        <v>0</v>
      </c>
      <c r="AO147" s="19">
        <v>0</v>
      </c>
      <c r="AP147" s="26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21">
        <v>4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v>0</v>
      </c>
      <c r="BX147" s="19">
        <v>0</v>
      </c>
      <c r="BY147" s="19">
        <v>0</v>
      </c>
      <c r="BZ147" s="19">
        <v>0</v>
      </c>
      <c r="CA147" s="19">
        <v>0</v>
      </c>
      <c r="CB147" s="19">
        <v>0</v>
      </c>
      <c r="CC147" s="19">
        <v>0</v>
      </c>
      <c r="CD147" s="19">
        <v>0</v>
      </c>
      <c r="CE147" s="19">
        <v>0</v>
      </c>
      <c r="CF147" s="19">
        <v>0</v>
      </c>
      <c r="CG147" s="19">
        <v>0</v>
      </c>
      <c r="CH147" s="19">
        <v>0</v>
      </c>
      <c r="CI147" s="19">
        <v>0</v>
      </c>
      <c r="CJ147" s="30" t="s">
        <v>104</v>
      </c>
    </row>
    <row r="148" spans="1:90" ht="50.25" customHeight="1">
      <c r="A148" s="16" t="s">
        <v>103</v>
      </c>
      <c r="B148" s="17" t="s">
        <v>112</v>
      </c>
      <c r="C148" s="18" t="str">
        <f>'[1]3'!C138</f>
        <v>I_ГИП_96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26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26">
        <v>0</v>
      </c>
      <c r="AF148" s="19">
        <v>0</v>
      </c>
      <c r="AG148" s="26">
        <v>0</v>
      </c>
      <c r="AH148" s="19">
        <v>0</v>
      </c>
      <c r="AI148" s="26">
        <v>0</v>
      </c>
      <c r="AJ148" s="19">
        <v>0</v>
      </c>
      <c r="AK148" s="26">
        <v>0</v>
      </c>
      <c r="AL148" s="26">
        <v>0</v>
      </c>
      <c r="AM148" s="20">
        <v>4</v>
      </c>
      <c r="AN148" s="26">
        <v>0</v>
      </c>
      <c r="AO148" s="19">
        <v>0</v>
      </c>
      <c r="AP148" s="26">
        <v>0</v>
      </c>
      <c r="AQ148" s="19">
        <v>0</v>
      </c>
      <c r="AR148" s="23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30" t="s">
        <v>104</v>
      </c>
    </row>
    <row r="149" spans="1:90" ht="47.25">
      <c r="A149" s="16" t="s">
        <v>107</v>
      </c>
      <c r="B149" s="17" t="s">
        <v>209</v>
      </c>
      <c r="C149" s="28" t="s">
        <v>152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19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19">
        <v>0</v>
      </c>
      <c r="BA149" s="31">
        <v>4</v>
      </c>
      <c r="BB149" s="26">
        <v>0</v>
      </c>
      <c r="BC149" s="26">
        <v>0</v>
      </c>
      <c r="BD149" s="26">
        <v>0</v>
      </c>
      <c r="BE149" s="26">
        <v>0</v>
      </c>
      <c r="BF149" s="27">
        <v>0</v>
      </c>
      <c r="BG149" s="19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19">
        <v>0</v>
      </c>
      <c r="BO149" s="26">
        <v>0</v>
      </c>
      <c r="BP149" s="26">
        <v>0</v>
      </c>
      <c r="BQ149" s="26">
        <v>0</v>
      </c>
      <c r="BR149" s="26">
        <v>0</v>
      </c>
      <c r="BS149" s="26">
        <v>0</v>
      </c>
      <c r="BT149" s="26">
        <v>0</v>
      </c>
      <c r="BU149" s="19">
        <v>0</v>
      </c>
      <c r="BV149" s="26">
        <v>0</v>
      </c>
      <c r="BW149" s="26">
        <v>0</v>
      </c>
      <c r="BX149" s="26">
        <v>0</v>
      </c>
      <c r="BY149" s="26">
        <v>0</v>
      </c>
      <c r="BZ149" s="26">
        <v>0</v>
      </c>
      <c r="CA149" s="26">
        <v>0</v>
      </c>
      <c r="CB149" s="19">
        <v>0</v>
      </c>
      <c r="CC149" s="26">
        <v>0</v>
      </c>
      <c r="CD149" s="26">
        <v>0</v>
      </c>
      <c r="CE149" s="26">
        <v>0</v>
      </c>
      <c r="CF149" s="26">
        <v>0</v>
      </c>
      <c r="CG149" s="26">
        <v>0</v>
      </c>
      <c r="CH149" s="26">
        <v>0</v>
      </c>
      <c r="CI149" s="19">
        <v>0</v>
      </c>
      <c r="CJ149" s="24" t="s">
        <v>110</v>
      </c>
      <c r="CK149" s="32"/>
      <c r="CL149" s="32"/>
    </row>
    <row r="150" spans="1:90" ht="47.25">
      <c r="A150" s="16" t="str">
        <f>'[1]3'!A139</f>
        <v>1.2.3.6</v>
      </c>
      <c r="B150" s="17" t="str">
        <f>'[1]3'!B139</f>
        <v>«Включение приборов учета в систему сбора и передачи данных, класс напряжения 6 (10) кВ, всего, в том числе:»</v>
      </c>
      <c r="C150" s="18" t="str">
        <f>'[1]3'!C139</f>
        <v>Г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19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19">
        <v>0</v>
      </c>
      <c r="AG150" s="26">
        <v>0</v>
      </c>
      <c r="AH150" s="19">
        <v>0</v>
      </c>
      <c r="AI150" s="26">
        <v>0</v>
      </c>
      <c r="AJ150" s="19">
        <v>0</v>
      </c>
      <c r="AK150" s="26">
        <v>0</v>
      </c>
      <c r="AL150" s="26">
        <v>0</v>
      </c>
      <c r="AM150" s="19">
        <v>0</v>
      </c>
      <c r="AN150" s="26">
        <v>0</v>
      </c>
      <c r="AO150" s="19">
        <v>0</v>
      </c>
      <c r="AP150" s="26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0</v>
      </c>
      <c r="BX150" s="19">
        <v>0</v>
      </c>
      <c r="BY150" s="19">
        <v>0</v>
      </c>
      <c r="BZ150" s="19">
        <v>0</v>
      </c>
      <c r="CA150" s="19">
        <v>0</v>
      </c>
      <c r="CB150" s="19">
        <v>0</v>
      </c>
      <c r="CC150" s="19">
        <v>0</v>
      </c>
      <c r="CD150" s="19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24"/>
    </row>
    <row r="151" spans="1:90" ht="47.25">
      <c r="A151" s="16" t="str">
        <f>'[1]3'!A140</f>
        <v>1.2.3.7</v>
      </c>
      <c r="B151" s="17" t="str">
        <f>'[1]3'!B140</f>
        <v>«Включение приборов учета в систему сбора и передачи данных, класс напряжения 35 кВ, всего, в том числе:»</v>
      </c>
      <c r="C151" s="18" t="str">
        <f>'[1]3'!C140</f>
        <v>Г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19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19">
        <v>0</v>
      </c>
      <c r="AG151" s="26">
        <v>0</v>
      </c>
      <c r="AH151" s="19">
        <v>0</v>
      </c>
      <c r="AI151" s="26">
        <v>0</v>
      </c>
      <c r="AJ151" s="19">
        <v>0</v>
      </c>
      <c r="AK151" s="26">
        <v>0</v>
      </c>
      <c r="AL151" s="26">
        <v>0</v>
      </c>
      <c r="AM151" s="19">
        <v>0</v>
      </c>
      <c r="AN151" s="26">
        <v>0</v>
      </c>
      <c r="AO151" s="19">
        <v>0</v>
      </c>
      <c r="AP151" s="26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v>0</v>
      </c>
      <c r="BX151" s="19">
        <v>0</v>
      </c>
      <c r="BY151" s="19">
        <v>0</v>
      </c>
      <c r="BZ151" s="19">
        <v>0</v>
      </c>
      <c r="CA151" s="19">
        <v>0</v>
      </c>
      <c r="CB151" s="19">
        <v>0</v>
      </c>
      <c r="CC151" s="19">
        <v>0</v>
      </c>
      <c r="CD151" s="19">
        <v>0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24"/>
    </row>
    <row r="152" spans="1:90" ht="47.25">
      <c r="A152" s="16" t="str">
        <f>'[1]3'!A141</f>
        <v>1.2.3.8</v>
      </c>
      <c r="B152" s="17" t="str">
        <f>'[1]3'!B141</f>
        <v>«Включение приборов учета в систему сбора и передачи данных, класс напряжения 110 кВ и выше, всего, в том числе:»</v>
      </c>
      <c r="C152" s="18" t="str">
        <f>'[1]3'!C141</f>
        <v>Г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19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19">
        <v>0</v>
      </c>
      <c r="AG152" s="26">
        <v>0</v>
      </c>
      <c r="AH152" s="19">
        <v>0</v>
      </c>
      <c r="AI152" s="26">
        <v>0</v>
      </c>
      <c r="AJ152" s="19">
        <v>0</v>
      </c>
      <c r="AK152" s="26">
        <v>0</v>
      </c>
      <c r="AL152" s="26">
        <v>0</v>
      </c>
      <c r="AM152" s="19">
        <v>0</v>
      </c>
      <c r="AN152" s="26">
        <v>0</v>
      </c>
      <c r="AO152" s="19">
        <v>0</v>
      </c>
      <c r="AP152" s="26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  <c r="BZ152" s="19">
        <v>0</v>
      </c>
      <c r="CA152" s="19">
        <v>0</v>
      </c>
      <c r="CB152" s="19">
        <v>0</v>
      </c>
      <c r="CC152" s="19">
        <v>0</v>
      </c>
      <c r="CD152" s="19">
        <v>0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24"/>
    </row>
    <row r="153" spans="1:90" ht="47.25">
      <c r="A153" s="16" t="str">
        <f>'[1]3'!A142</f>
        <v>1.2.4</v>
      </c>
      <c r="B153" s="17" t="str">
        <f>'[1]3'!B142</f>
        <v>Реконструкция, модернизация, техническое перевооружение прочих объектов основных средств, всего, в том числе:</v>
      </c>
      <c r="C153" s="18" t="str">
        <f>'[1]3'!C142</f>
        <v>Г</v>
      </c>
      <c r="D153" s="19">
        <f t="shared" ref="D153:BY153" si="120">SUM(D154,D155)</f>
        <v>0</v>
      </c>
      <c r="E153" s="19">
        <f t="shared" si="120"/>
        <v>0</v>
      </c>
      <c r="F153" s="19">
        <f t="shared" si="120"/>
        <v>0</v>
      </c>
      <c r="G153" s="19">
        <f t="shared" si="120"/>
        <v>0</v>
      </c>
      <c r="H153" s="19">
        <f t="shared" si="120"/>
        <v>0</v>
      </c>
      <c r="I153" s="19">
        <f>SUM(I154,I155)</f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f t="shared" si="120"/>
        <v>0</v>
      </c>
      <c r="S153" s="19">
        <f t="shared" si="120"/>
        <v>0</v>
      </c>
      <c r="T153" s="19">
        <f t="shared" si="120"/>
        <v>0</v>
      </c>
      <c r="U153" s="19">
        <f t="shared" si="120"/>
        <v>0</v>
      </c>
      <c r="V153" s="19">
        <f t="shared" si="120"/>
        <v>0</v>
      </c>
      <c r="W153" s="19">
        <f>SUM(W154,W155)</f>
        <v>0</v>
      </c>
      <c r="X153" s="26">
        <v>0</v>
      </c>
      <c r="Y153" s="19">
        <f t="shared" si="120"/>
        <v>0</v>
      </c>
      <c r="Z153" s="19">
        <f t="shared" si="120"/>
        <v>0</v>
      </c>
      <c r="AA153" s="19">
        <f t="shared" si="120"/>
        <v>0</v>
      </c>
      <c r="AB153" s="19">
        <f t="shared" si="120"/>
        <v>0</v>
      </c>
      <c r="AC153" s="19">
        <f t="shared" si="120"/>
        <v>0</v>
      </c>
      <c r="AD153" s="19">
        <f>SUM(AD154,AD155)</f>
        <v>0</v>
      </c>
      <c r="AE153" s="26">
        <v>0</v>
      </c>
      <c r="AF153" s="19">
        <f t="shared" si="120"/>
        <v>0</v>
      </c>
      <c r="AG153" s="19">
        <v>0</v>
      </c>
      <c r="AH153" s="19">
        <f t="shared" si="120"/>
        <v>0</v>
      </c>
      <c r="AI153" s="19">
        <v>0</v>
      </c>
      <c r="AJ153" s="19">
        <f t="shared" si="120"/>
        <v>0</v>
      </c>
      <c r="AK153" s="19">
        <v>0</v>
      </c>
      <c r="AL153" s="19">
        <v>0</v>
      </c>
      <c r="AM153" s="19">
        <f t="shared" si="120"/>
        <v>0</v>
      </c>
      <c r="AN153" s="19">
        <f t="shared" si="120"/>
        <v>0</v>
      </c>
      <c r="AO153" s="19">
        <f t="shared" si="120"/>
        <v>0</v>
      </c>
      <c r="AP153" s="19">
        <f t="shared" si="120"/>
        <v>0</v>
      </c>
      <c r="AQ153" s="19">
        <f t="shared" si="120"/>
        <v>0</v>
      </c>
      <c r="AR153" s="19">
        <f>SUM(AR154,AR155)</f>
        <v>0</v>
      </c>
      <c r="AS153" s="19">
        <v>0</v>
      </c>
      <c r="AT153" s="19">
        <f t="shared" si="120"/>
        <v>0</v>
      </c>
      <c r="AU153" s="19">
        <f t="shared" si="120"/>
        <v>0</v>
      </c>
      <c r="AV153" s="19">
        <f t="shared" si="120"/>
        <v>0</v>
      </c>
      <c r="AW153" s="19">
        <f t="shared" si="120"/>
        <v>0</v>
      </c>
      <c r="AX153" s="19">
        <f t="shared" si="120"/>
        <v>0</v>
      </c>
      <c r="AY153" s="19">
        <f>SUM(AY154,AY155)</f>
        <v>0</v>
      </c>
      <c r="AZ153" s="19">
        <v>0</v>
      </c>
      <c r="BA153" s="19">
        <f t="shared" si="120"/>
        <v>0</v>
      </c>
      <c r="BB153" s="19">
        <f t="shared" si="120"/>
        <v>0</v>
      </c>
      <c r="BC153" s="19">
        <f t="shared" si="120"/>
        <v>0</v>
      </c>
      <c r="BD153" s="19">
        <f t="shared" si="120"/>
        <v>0</v>
      </c>
      <c r="BE153" s="19">
        <f t="shared" si="120"/>
        <v>0</v>
      </c>
      <c r="BF153" s="19">
        <f>SUM(BF154,BF155)</f>
        <v>0</v>
      </c>
      <c r="BG153" s="19">
        <v>0</v>
      </c>
      <c r="BH153" s="19">
        <f t="shared" si="120"/>
        <v>0</v>
      </c>
      <c r="BI153" s="19">
        <f t="shared" si="120"/>
        <v>0</v>
      </c>
      <c r="BJ153" s="19">
        <f t="shared" si="120"/>
        <v>0</v>
      </c>
      <c r="BK153" s="19">
        <f t="shared" si="120"/>
        <v>0</v>
      </c>
      <c r="BL153" s="19">
        <f t="shared" si="120"/>
        <v>0</v>
      </c>
      <c r="BM153" s="19">
        <f>SUM(BM154,BM155)</f>
        <v>0</v>
      </c>
      <c r="BN153" s="19">
        <v>0</v>
      </c>
      <c r="BO153" s="19">
        <f t="shared" si="120"/>
        <v>0</v>
      </c>
      <c r="BP153" s="19">
        <f t="shared" si="120"/>
        <v>0</v>
      </c>
      <c r="BQ153" s="19">
        <f t="shared" si="120"/>
        <v>0</v>
      </c>
      <c r="BR153" s="19">
        <f t="shared" si="120"/>
        <v>0</v>
      </c>
      <c r="BS153" s="19">
        <f t="shared" si="120"/>
        <v>0</v>
      </c>
      <c r="BT153" s="19">
        <f>SUM(BT154,BT155)</f>
        <v>0</v>
      </c>
      <c r="BU153" s="19">
        <v>0</v>
      </c>
      <c r="BV153" s="19">
        <f t="shared" si="120"/>
        <v>0</v>
      </c>
      <c r="BW153" s="19">
        <f t="shared" si="120"/>
        <v>0</v>
      </c>
      <c r="BX153" s="19">
        <f t="shared" si="120"/>
        <v>0</v>
      </c>
      <c r="BY153" s="19">
        <f t="shared" si="120"/>
        <v>0</v>
      </c>
      <c r="BZ153" s="19">
        <f t="shared" ref="BZ153:CG153" si="121">SUM(BZ154,BZ155)</f>
        <v>0</v>
      </c>
      <c r="CA153" s="19">
        <f>SUM(CA154,CA155)</f>
        <v>0</v>
      </c>
      <c r="CB153" s="19">
        <v>0</v>
      </c>
      <c r="CC153" s="19">
        <f t="shared" si="121"/>
        <v>0</v>
      </c>
      <c r="CD153" s="19">
        <f t="shared" si="121"/>
        <v>0</v>
      </c>
      <c r="CE153" s="19">
        <f t="shared" si="121"/>
        <v>0</v>
      </c>
      <c r="CF153" s="19">
        <f t="shared" si="121"/>
        <v>0</v>
      </c>
      <c r="CG153" s="19">
        <f t="shared" si="121"/>
        <v>0</v>
      </c>
      <c r="CH153" s="19">
        <f>SUM(CH154,CH155)</f>
        <v>0</v>
      </c>
      <c r="CI153" s="19">
        <v>0</v>
      </c>
      <c r="CJ153" s="24"/>
    </row>
    <row r="154" spans="1:90" ht="31.5">
      <c r="A154" s="16" t="str">
        <f>'[1]3'!A143</f>
        <v>1.2.4.1</v>
      </c>
      <c r="B154" s="17" t="str">
        <f>'[1]3'!B143</f>
        <v>Реконструкция прочих объектов основных средств, всего, в том числе:</v>
      </c>
      <c r="C154" s="18" t="str">
        <f>'[1]3'!C143</f>
        <v>Г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19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19">
        <v>0</v>
      </c>
      <c r="AG154" s="26">
        <v>0</v>
      </c>
      <c r="AH154" s="19">
        <v>0</v>
      </c>
      <c r="AI154" s="26">
        <v>0</v>
      </c>
      <c r="AJ154" s="19">
        <v>0</v>
      </c>
      <c r="AK154" s="26">
        <v>0</v>
      </c>
      <c r="AL154" s="26">
        <v>0</v>
      </c>
      <c r="AM154" s="19">
        <v>0</v>
      </c>
      <c r="AN154" s="26">
        <v>0</v>
      </c>
      <c r="AO154" s="19">
        <v>0</v>
      </c>
      <c r="AP154" s="26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0</v>
      </c>
      <c r="BS154" s="19">
        <v>0</v>
      </c>
      <c r="BT154" s="19">
        <v>0</v>
      </c>
      <c r="BU154" s="19">
        <v>0</v>
      </c>
      <c r="BV154" s="19">
        <v>0</v>
      </c>
      <c r="BW154" s="19">
        <v>0</v>
      </c>
      <c r="BX154" s="19">
        <v>0</v>
      </c>
      <c r="BY154" s="19">
        <v>0</v>
      </c>
      <c r="BZ154" s="19">
        <v>0</v>
      </c>
      <c r="CA154" s="19">
        <v>0</v>
      </c>
      <c r="CB154" s="19">
        <v>0</v>
      </c>
      <c r="CC154" s="19">
        <v>0</v>
      </c>
      <c r="CD154" s="19">
        <v>0</v>
      </c>
      <c r="CE154" s="19">
        <v>0</v>
      </c>
      <c r="CF154" s="19">
        <v>0</v>
      </c>
      <c r="CG154" s="19">
        <v>0</v>
      </c>
      <c r="CH154" s="19">
        <v>0</v>
      </c>
      <c r="CI154" s="19">
        <v>0</v>
      </c>
      <c r="CJ154" s="24"/>
    </row>
    <row r="155" spans="1:90" ht="47.25">
      <c r="A155" s="16" t="str">
        <f>'[1]3'!A144</f>
        <v>1.2.4.2</v>
      </c>
      <c r="B155" s="17" t="str">
        <f>'[1]3'!B144</f>
        <v>Модернизация, техническое перевооружение прочих объектов основных средств, всего, в том числе:</v>
      </c>
      <c r="C155" s="18" t="str">
        <f>'[1]3'!C144</f>
        <v>Г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19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19">
        <v>0</v>
      </c>
      <c r="AG155" s="26">
        <v>0</v>
      </c>
      <c r="AH155" s="19">
        <v>0</v>
      </c>
      <c r="AI155" s="26">
        <v>0</v>
      </c>
      <c r="AJ155" s="19">
        <v>0</v>
      </c>
      <c r="AK155" s="26">
        <v>0</v>
      </c>
      <c r="AL155" s="26">
        <v>0</v>
      </c>
      <c r="AM155" s="19">
        <v>0</v>
      </c>
      <c r="AN155" s="26">
        <v>0</v>
      </c>
      <c r="AO155" s="19">
        <v>0</v>
      </c>
      <c r="AP155" s="26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19">
        <v>0</v>
      </c>
      <c r="BS155" s="19">
        <v>0</v>
      </c>
      <c r="BT155" s="19">
        <v>0</v>
      </c>
      <c r="BU155" s="19">
        <v>0</v>
      </c>
      <c r="BV155" s="19">
        <v>0</v>
      </c>
      <c r="BW155" s="19">
        <v>0</v>
      </c>
      <c r="BX155" s="19">
        <v>0</v>
      </c>
      <c r="BY155" s="19">
        <v>0</v>
      </c>
      <c r="BZ155" s="19">
        <v>0</v>
      </c>
      <c r="CA155" s="19">
        <v>0</v>
      </c>
      <c r="CB155" s="19">
        <v>0</v>
      </c>
      <c r="CC155" s="19">
        <v>0</v>
      </c>
      <c r="CD155" s="19">
        <v>0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24"/>
    </row>
    <row r="156" spans="1:90" ht="63">
      <c r="A156" s="16" t="str">
        <f>'[1]3'!A145</f>
        <v>1.3</v>
      </c>
      <c r="B156" s="17" t="str">
        <f>'[1]3'!B145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156" s="18" t="str">
        <f>'[1]3'!C145</f>
        <v>Г</v>
      </c>
      <c r="D156" s="19">
        <f t="shared" ref="D156:BY156" si="122">SUM(D157,D158)</f>
        <v>0</v>
      </c>
      <c r="E156" s="19">
        <f t="shared" si="122"/>
        <v>0</v>
      </c>
      <c r="F156" s="19">
        <f t="shared" si="122"/>
        <v>0</v>
      </c>
      <c r="G156" s="19">
        <f t="shared" si="122"/>
        <v>0</v>
      </c>
      <c r="H156" s="19">
        <f t="shared" si="122"/>
        <v>0</v>
      </c>
      <c r="I156" s="19">
        <f>SUM(I157,I158)</f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f t="shared" si="122"/>
        <v>0</v>
      </c>
      <c r="S156" s="19">
        <f t="shared" si="122"/>
        <v>0</v>
      </c>
      <c r="T156" s="19">
        <f t="shared" si="122"/>
        <v>0</v>
      </c>
      <c r="U156" s="19">
        <f t="shared" si="122"/>
        <v>0</v>
      </c>
      <c r="V156" s="19">
        <f t="shared" si="122"/>
        <v>0</v>
      </c>
      <c r="W156" s="19">
        <f>SUM(W157,W158)</f>
        <v>0</v>
      </c>
      <c r="X156" s="26">
        <v>0</v>
      </c>
      <c r="Y156" s="19">
        <f t="shared" si="122"/>
        <v>0</v>
      </c>
      <c r="Z156" s="19">
        <f t="shared" si="122"/>
        <v>0</v>
      </c>
      <c r="AA156" s="19">
        <f t="shared" si="122"/>
        <v>0</v>
      </c>
      <c r="AB156" s="19">
        <f t="shared" si="122"/>
        <v>0</v>
      </c>
      <c r="AC156" s="19">
        <f t="shared" si="122"/>
        <v>0</v>
      </c>
      <c r="AD156" s="19">
        <f>SUM(AD157,AD158)</f>
        <v>0</v>
      </c>
      <c r="AE156" s="26">
        <v>0</v>
      </c>
      <c r="AF156" s="19">
        <f t="shared" si="122"/>
        <v>0</v>
      </c>
      <c r="AG156" s="19">
        <v>0</v>
      </c>
      <c r="AH156" s="19">
        <f t="shared" si="122"/>
        <v>0</v>
      </c>
      <c r="AI156" s="19">
        <v>0</v>
      </c>
      <c r="AJ156" s="19">
        <f t="shared" si="122"/>
        <v>0</v>
      </c>
      <c r="AK156" s="19">
        <v>0</v>
      </c>
      <c r="AL156" s="19">
        <v>0</v>
      </c>
      <c r="AM156" s="19">
        <f t="shared" si="122"/>
        <v>0</v>
      </c>
      <c r="AN156" s="19">
        <f t="shared" si="122"/>
        <v>0</v>
      </c>
      <c r="AO156" s="19">
        <f t="shared" si="122"/>
        <v>0</v>
      </c>
      <c r="AP156" s="19">
        <f t="shared" si="122"/>
        <v>0</v>
      </c>
      <c r="AQ156" s="19">
        <f t="shared" si="122"/>
        <v>0</v>
      </c>
      <c r="AR156" s="19">
        <f>SUM(AR157,AR158)</f>
        <v>0</v>
      </c>
      <c r="AS156" s="19">
        <v>0</v>
      </c>
      <c r="AT156" s="19">
        <f t="shared" si="122"/>
        <v>0</v>
      </c>
      <c r="AU156" s="19">
        <f t="shared" si="122"/>
        <v>0</v>
      </c>
      <c r="AV156" s="19">
        <f t="shared" si="122"/>
        <v>0</v>
      </c>
      <c r="AW156" s="19">
        <f t="shared" si="122"/>
        <v>0</v>
      </c>
      <c r="AX156" s="19">
        <f t="shared" si="122"/>
        <v>0</v>
      </c>
      <c r="AY156" s="19">
        <f>SUM(AY157,AY158)</f>
        <v>0</v>
      </c>
      <c r="AZ156" s="19">
        <v>0</v>
      </c>
      <c r="BA156" s="19">
        <f t="shared" si="122"/>
        <v>0</v>
      </c>
      <c r="BB156" s="19">
        <f t="shared" si="122"/>
        <v>0</v>
      </c>
      <c r="BC156" s="19">
        <f t="shared" si="122"/>
        <v>0</v>
      </c>
      <c r="BD156" s="19">
        <f t="shared" si="122"/>
        <v>0</v>
      </c>
      <c r="BE156" s="19">
        <f t="shared" si="122"/>
        <v>0</v>
      </c>
      <c r="BF156" s="19">
        <f>SUM(BF157,BF158)</f>
        <v>0</v>
      </c>
      <c r="BG156" s="19">
        <v>0</v>
      </c>
      <c r="BH156" s="19">
        <f t="shared" si="122"/>
        <v>0</v>
      </c>
      <c r="BI156" s="19">
        <f t="shared" si="122"/>
        <v>0</v>
      </c>
      <c r="BJ156" s="19">
        <f t="shared" si="122"/>
        <v>0</v>
      </c>
      <c r="BK156" s="19">
        <f t="shared" si="122"/>
        <v>0</v>
      </c>
      <c r="BL156" s="19">
        <f t="shared" si="122"/>
        <v>0</v>
      </c>
      <c r="BM156" s="19">
        <f>SUM(BM157,BM158)</f>
        <v>0</v>
      </c>
      <c r="BN156" s="19">
        <v>0</v>
      </c>
      <c r="BO156" s="19">
        <f t="shared" si="122"/>
        <v>0</v>
      </c>
      <c r="BP156" s="19">
        <f t="shared" si="122"/>
        <v>0</v>
      </c>
      <c r="BQ156" s="19">
        <f t="shared" si="122"/>
        <v>0</v>
      </c>
      <c r="BR156" s="19">
        <f t="shared" si="122"/>
        <v>0</v>
      </c>
      <c r="BS156" s="19">
        <f t="shared" si="122"/>
        <v>0</v>
      </c>
      <c r="BT156" s="19">
        <f>SUM(BT157,BT158)</f>
        <v>0</v>
      </c>
      <c r="BU156" s="19">
        <v>0</v>
      </c>
      <c r="BV156" s="19">
        <f t="shared" si="122"/>
        <v>0</v>
      </c>
      <c r="BW156" s="19">
        <f t="shared" si="122"/>
        <v>0</v>
      </c>
      <c r="BX156" s="19">
        <f t="shared" si="122"/>
        <v>0</v>
      </c>
      <c r="BY156" s="19">
        <f t="shared" si="122"/>
        <v>0</v>
      </c>
      <c r="BZ156" s="19">
        <f t="shared" ref="BZ156:CG156" si="123">SUM(BZ157,BZ158)</f>
        <v>0</v>
      </c>
      <c r="CA156" s="19">
        <f>SUM(CA157,CA158)</f>
        <v>0</v>
      </c>
      <c r="CB156" s="19">
        <v>0</v>
      </c>
      <c r="CC156" s="19">
        <f t="shared" si="123"/>
        <v>0</v>
      </c>
      <c r="CD156" s="19">
        <f t="shared" si="123"/>
        <v>0</v>
      </c>
      <c r="CE156" s="19">
        <f t="shared" si="123"/>
        <v>0</v>
      </c>
      <c r="CF156" s="19">
        <f t="shared" si="123"/>
        <v>0</v>
      </c>
      <c r="CG156" s="19">
        <f t="shared" si="123"/>
        <v>0</v>
      </c>
      <c r="CH156" s="19">
        <f>SUM(CH157,CH158)</f>
        <v>0</v>
      </c>
      <c r="CI156" s="19">
        <v>0</v>
      </c>
      <c r="CJ156" s="24"/>
    </row>
    <row r="157" spans="1:90" ht="63">
      <c r="A157" s="16" t="str">
        <f>'[1]3'!A146</f>
        <v>1.3.1</v>
      </c>
      <c r="B157" s="17" t="str">
        <f>'[1]3'!B146</f>
        <v>Инвестиционные проекты, предусмотренные схемой и программой развития Единой энергетической системы России, всего, в том числе:</v>
      </c>
      <c r="C157" s="18" t="str">
        <f>'[1]3'!C146</f>
        <v>Г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19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19">
        <v>0</v>
      </c>
      <c r="AG157" s="26">
        <v>0</v>
      </c>
      <c r="AH157" s="19">
        <v>0</v>
      </c>
      <c r="AI157" s="26">
        <v>0</v>
      </c>
      <c r="AJ157" s="19">
        <v>0</v>
      </c>
      <c r="AK157" s="26">
        <v>0</v>
      </c>
      <c r="AL157" s="26">
        <v>0</v>
      </c>
      <c r="AM157" s="19">
        <v>0</v>
      </c>
      <c r="AN157" s="26">
        <v>0</v>
      </c>
      <c r="AO157" s="19">
        <v>0</v>
      </c>
      <c r="AP157" s="26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9">
        <v>0</v>
      </c>
      <c r="BT157" s="19">
        <v>0</v>
      </c>
      <c r="BU157" s="19">
        <v>0</v>
      </c>
      <c r="BV157" s="19">
        <v>0</v>
      </c>
      <c r="BW157" s="19">
        <v>0</v>
      </c>
      <c r="BX157" s="19">
        <v>0</v>
      </c>
      <c r="BY157" s="19">
        <v>0</v>
      </c>
      <c r="BZ157" s="19">
        <v>0</v>
      </c>
      <c r="CA157" s="19">
        <v>0</v>
      </c>
      <c r="CB157" s="19">
        <v>0</v>
      </c>
      <c r="CC157" s="19">
        <v>0</v>
      </c>
      <c r="CD157" s="19">
        <v>0</v>
      </c>
      <c r="CE157" s="19">
        <v>0</v>
      </c>
      <c r="CF157" s="19">
        <v>0</v>
      </c>
      <c r="CG157" s="19">
        <v>0</v>
      </c>
      <c r="CH157" s="19">
        <v>0</v>
      </c>
      <c r="CI157" s="19">
        <v>0</v>
      </c>
      <c r="CJ157" s="24"/>
    </row>
    <row r="158" spans="1:90" ht="47.25">
      <c r="A158" s="16" t="str">
        <f>'[1]3'!A147</f>
        <v>1.3.2</v>
      </c>
      <c r="B158" s="17" t="str">
        <f>'[1]3'!B147</f>
        <v>Инвестиционные проекты, предусмотренные схемой и программой развития субъекта Российской Федерации, всего, в том числе:</v>
      </c>
      <c r="C158" s="18" t="str">
        <f>'[1]3'!C147</f>
        <v>Г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19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19">
        <v>0</v>
      </c>
      <c r="AG158" s="26">
        <v>0</v>
      </c>
      <c r="AH158" s="19">
        <v>0</v>
      </c>
      <c r="AI158" s="26">
        <v>0</v>
      </c>
      <c r="AJ158" s="19">
        <v>0</v>
      </c>
      <c r="AK158" s="26">
        <v>0</v>
      </c>
      <c r="AL158" s="26">
        <v>0</v>
      </c>
      <c r="AM158" s="19">
        <v>0</v>
      </c>
      <c r="AN158" s="26">
        <v>0</v>
      </c>
      <c r="AO158" s="19">
        <v>0</v>
      </c>
      <c r="AP158" s="26">
        <v>0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9">
        <v>0</v>
      </c>
      <c r="BT158" s="19">
        <v>0</v>
      </c>
      <c r="BU158" s="19">
        <v>0</v>
      </c>
      <c r="BV158" s="19">
        <v>0</v>
      </c>
      <c r="BW158" s="19">
        <v>0</v>
      </c>
      <c r="BX158" s="19">
        <v>0</v>
      </c>
      <c r="BY158" s="19">
        <v>0</v>
      </c>
      <c r="BZ158" s="19">
        <v>0</v>
      </c>
      <c r="CA158" s="19">
        <v>0</v>
      </c>
      <c r="CB158" s="19">
        <v>0</v>
      </c>
      <c r="CC158" s="19">
        <v>0</v>
      </c>
      <c r="CD158" s="19">
        <v>0</v>
      </c>
      <c r="CE158" s="19">
        <v>0</v>
      </c>
      <c r="CF158" s="19">
        <v>0</v>
      </c>
      <c r="CG158" s="19">
        <v>0</v>
      </c>
      <c r="CH158" s="19">
        <v>0</v>
      </c>
      <c r="CI158" s="19">
        <v>0</v>
      </c>
      <c r="CJ158" s="24"/>
    </row>
    <row r="159" spans="1:90" ht="31.5">
      <c r="A159" s="16" t="str">
        <f>'[1]3'!A148</f>
        <v>1.4</v>
      </c>
      <c r="B159" s="17" t="str">
        <f>'[1]3'!B148</f>
        <v>Прочее новое строительство объектов электросетевого хозяйства, всего, в том числе:</v>
      </c>
      <c r="C159" s="18" t="str">
        <f>'[1]3'!C148</f>
        <v>Г</v>
      </c>
      <c r="D159" s="19">
        <f t="shared" ref="D159:BY159" si="124">SUM(D161:D170)</f>
        <v>0</v>
      </c>
      <c r="E159" s="19">
        <f>SUM(E161:E173)</f>
        <v>0</v>
      </c>
      <c r="F159" s="19">
        <f t="shared" ref="F159:J159" si="125">SUM(F161:F173)</f>
        <v>0</v>
      </c>
      <c r="G159" s="19">
        <f t="shared" si="125"/>
        <v>0</v>
      </c>
      <c r="H159" s="19">
        <f t="shared" si="125"/>
        <v>0</v>
      </c>
      <c r="I159" s="19">
        <f t="shared" si="125"/>
        <v>0</v>
      </c>
      <c r="J159" s="19">
        <f t="shared" si="125"/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f t="shared" si="124"/>
        <v>0</v>
      </c>
      <c r="S159" s="19">
        <f t="shared" si="124"/>
        <v>0</v>
      </c>
      <c r="T159" s="19">
        <f t="shared" si="124"/>
        <v>0</v>
      </c>
      <c r="U159" s="19">
        <f t="shared" si="124"/>
        <v>5.08</v>
      </c>
      <c r="V159" s="19">
        <f t="shared" si="124"/>
        <v>0</v>
      </c>
      <c r="W159" s="19">
        <f>SUM(W161:W170)</f>
        <v>0</v>
      </c>
      <c r="X159" s="26">
        <v>0</v>
      </c>
      <c r="Y159" s="19">
        <f t="shared" si="124"/>
        <v>0</v>
      </c>
      <c r="Z159" s="19">
        <f t="shared" si="124"/>
        <v>0</v>
      </c>
      <c r="AA159" s="19">
        <f t="shared" si="124"/>
        <v>0</v>
      </c>
      <c r="AB159" s="19">
        <f t="shared" si="124"/>
        <v>4.2290000000000001</v>
      </c>
      <c r="AC159" s="19">
        <f t="shared" si="124"/>
        <v>0</v>
      </c>
      <c r="AD159" s="19">
        <f>SUM(AD161:AD170)</f>
        <v>0</v>
      </c>
      <c r="AE159" s="26">
        <v>0</v>
      </c>
      <c r="AF159" s="19">
        <f t="shared" si="124"/>
        <v>0</v>
      </c>
      <c r="AG159" s="19">
        <v>0.32</v>
      </c>
      <c r="AH159" s="19">
        <f t="shared" si="124"/>
        <v>0</v>
      </c>
      <c r="AI159" s="19">
        <v>5.6180000000000003</v>
      </c>
      <c r="AJ159" s="19">
        <f t="shared" si="124"/>
        <v>0</v>
      </c>
      <c r="AK159" s="19">
        <v>0</v>
      </c>
      <c r="AL159" s="19">
        <v>0</v>
      </c>
      <c r="AM159" s="19">
        <f t="shared" si="124"/>
        <v>5</v>
      </c>
      <c r="AN159" s="19">
        <f t="shared" ref="AN159" si="126">SUM(AN160:AN183)</f>
        <v>0.32</v>
      </c>
      <c r="AO159" s="19">
        <f>SUM(AO160:AO170)</f>
        <v>0</v>
      </c>
      <c r="AP159" s="19">
        <f t="shared" ref="AP159" si="127">SUM(AP160:AP183)</f>
        <v>5.6310000000000002</v>
      </c>
      <c r="AQ159" s="19">
        <f t="shared" si="124"/>
        <v>0</v>
      </c>
      <c r="AR159" s="19">
        <f>SUM(AR161:AR170)</f>
        <v>0</v>
      </c>
      <c r="AS159" s="19">
        <v>0</v>
      </c>
      <c r="AT159" s="19">
        <f t="shared" si="124"/>
        <v>0</v>
      </c>
      <c r="AU159" s="19">
        <f>SUM(AU161:AU173)</f>
        <v>0</v>
      </c>
      <c r="AV159" s="19">
        <f t="shared" ref="AV159:AZ159" si="128">SUM(AV161:AV173)</f>
        <v>0</v>
      </c>
      <c r="AW159" s="19">
        <f t="shared" si="128"/>
        <v>0</v>
      </c>
      <c r="AX159" s="19">
        <f t="shared" si="128"/>
        <v>0</v>
      </c>
      <c r="AY159" s="19">
        <f t="shared" si="128"/>
        <v>0</v>
      </c>
      <c r="AZ159" s="19">
        <f t="shared" si="128"/>
        <v>0</v>
      </c>
      <c r="BA159" s="19">
        <f t="shared" si="124"/>
        <v>0</v>
      </c>
      <c r="BB159" s="19">
        <f>SUM(BB160:BB183)</f>
        <v>1.7850000000000001</v>
      </c>
      <c r="BC159" s="19">
        <f t="shared" ref="BC159:BG159" si="129">SUM(BC160:BC173)</f>
        <v>0</v>
      </c>
      <c r="BD159" s="19">
        <f>SUM(BD160:BD183)</f>
        <v>5.6890000000000001</v>
      </c>
      <c r="BE159" s="19">
        <f t="shared" si="129"/>
        <v>0</v>
      </c>
      <c r="BF159" s="19">
        <f t="shared" si="129"/>
        <v>0</v>
      </c>
      <c r="BG159" s="19">
        <f t="shared" si="129"/>
        <v>0</v>
      </c>
      <c r="BH159" s="19">
        <f t="shared" si="124"/>
        <v>0</v>
      </c>
      <c r="BI159" s="19">
        <f t="shared" si="124"/>
        <v>0</v>
      </c>
      <c r="BJ159" s="19">
        <f t="shared" si="124"/>
        <v>0</v>
      </c>
      <c r="BK159" s="19">
        <f t="shared" si="124"/>
        <v>0</v>
      </c>
      <c r="BL159" s="19">
        <f t="shared" si="124"/>
        <v>0</v>
      </c>
      <c r="BM159" s="19">
        <f>SUM(BM161:BM170)</f>
        <v>0</v>
      </c>
      <c r="BN159" s="19">
        <v>0</v>
      </c>
      <c r="BO159" s="19">
        <v>0</v>
      </c>
      <c r="BP159" s="19">
        <f t="shared" si="124"/>
        <v>0.16300000000000001</v>
      </c>
      <c r="BQ159" s="19">
        <f t="shared" si="124"/>
        <v>0</v>
      </c>
      <c r="BR159" s="19">
        <f t="shared" si="124"/>
        <v>0.92899999999999994</v>
      </c>
      <c r="BS159" s="19">
        <f t="shared" si="124"/>
        <v>0</v>
      </c>
      <c r="BT159" s="19">
        <f>SUM(BT161:BT170)</f>
        <v>0</v>
      </c>
      <c r="BU159" s="19">
        <v>0</v>
      </c>
      <c r="BV159" s="19">
        <f t="shared" si="124"/>
        <v>0</v>
      </c>
      <c r="BW159" s="19">
        <f t="shared" si="124"/>
        <v>0</v>
      </c>
      <c r="BX159" s="19">
        <f t="shared" si="124"/>
        <v>0</v>
      </c>
      <c r="BY159" s="19">
        <f t="shared" si="124"/>
        <v>0</v>
      </c>
      <c r="BZ159" s="19">
        <f t="shared" ref="BZ159:CG159" si="130">SUM(BZ161:BZ170)</f>
        <v>0</v>
      </c>
      <c r="CA159" s="19">
        <f>SUM(CA161:CA170)</f>
        <v>0</v>
      </c>
      <c r="CB159" s="19">
        <v>0</v>
      </c>
      <c r="CC159" s="19">
        <f t="shared" si="130"/>
        <v>4</v>
      </c>
      <c r="CD159" s="19">
        <f t="shared" si="130"/>
        <v>0.1</v>
      </c>
      <c r="CE159" s="19">
        <f t="shared" si="130"/>
        <v>0</v>
      </c>
      <c r="CF159" s="19">
        <f t="shared" si="130"/>
        <v>0.77200000000000002</v>
      </c>
      <c r="CG159" s="19">
        <f t="shared" si="130"/>
        <v>0</v>
      </c>
      <c r="CH159" s="19">
        <f>SUM(CH161:CH170)</f>
        <v>0</v>
      </c>
      <c r="CI159" s="19">
        <v>0</v>
      </c>
      <c r="CJ159" s="24"/>
    </row>
    <row r="160" spans="1:90" ht="47.25">
      <c r="A160" s="16" t="s">
        <v>103</v>
      </c>
      <c r="B160" s="17" t="s">
        <v>113</v>
      </c>
      <c r="C160" s="18" t="s">
        <v>114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26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26">
        <v>0</v>
      </c>
      <c r="AF160" s="19">
        <v>0</v>
      </c>
      <c r="AG160" s="26">
        <v>0</v>
      </c>
      <c r="AH160" s="19">
        <v>0</v>
      </c>
      <c r="AI160" s="26">
        <v>0</v>
      </c>
      <c r="AJ160" s="19">
        <v>0</v>
      </c>
      <c r="AK160" s="26">
        <v>0</v>
      </c>
      <c r="AL160" s="26">
        <v>0</v>
      </c>
      <c r="AM160" s="19">
        <v>0</v>
      </c>
      <c r="AN160" s="26">
        <v>0</v>
      </c>
      <c r="AO160" s="19">
        <v>0</v>
      </c>
      <c r="AP160" s="26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0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19">
        <v>0</v>
      </c>
      <c r="CD160" s="19">
        <v>0</v>
      </c>
      <c r="CE160" s="19">
        <v>0</v>
      </c>
      <c r="CF160" s="19">
        <v>0</v>
      </c>
      <c r="CG160" s="19">
        <v>0</v>
      </c>
      <c r="CH160" s="19">
        <v>0</v>
      </c>
      <c r="CI160" s="19">
        <v>0</v>
      </c>
      <c r="CJ160" s="24"/>
    </row>
    <row r="161" spans="1:88" ht="47.25">
      <c r="A161" s="16" t="s">
        <v>107</v>
      </c>
      <c r="B161" s="17" t="str">
        <f>'[1]3'!B151</f>
        <v>Строительство ВЛ-10кВ от ПС "Стерлибашево" Ф-15 для закольцовки с ВЛ-10кВ Ф-4 в с. Стерлибашево</v>
      </c>
      <c r="C161" s="18" t="str">
        <f>'[1]3'!C151</f>
        <v>G_ГИП_69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26">
        <v>0</v>
      </c>
      <c r="T161" s="26">
        <v>0</v>
      </c>
      <c r="U161" s="26">
        <v>5.08</v>
      </c>
      <c r="V161" s="26">
        <v>0</v>
      </c>
      <c r="W161" s="26">
        <v>0</v>
      </c>
      <c r="X161" s="26">
        <v>0</v>
      </c>
      <c r="Y161" s="19">
        <v>0</v>
      </c>
      <c r="Z161" s="26">
        <v>0</v>
      </c>
      <c r="AA161" s="26">
        <v>0</v>
      </c>
      <c r="AB161" s="26">
        <v>4.2290000000000001</v>
      </c>
      <c r="AC161" s="19">
        <v>0</v>
      </c>
      <c r="AD161" s="19">
        <v>0</v>
      </c>
      <c r="AE161" s="26">
        <v>0</v>
      </c>
      <c r="AF161" s="19">
        <v>0</v>
      </c>
      <c r="AG161" s="26">
        <v>0</v>
      </c>
      <c r="AH161" s="19">
        <v>0</v>
      </c>
      <c r="AI161" s="26">
        <v>5.08</v>
      </c>
      <c r="AJ161" s="19">
        <v>0</v>
      </c>
      <c r="AK161" s="26">
        <v>0</v>
      </c>
      <c r="AL161" s="26">
        <v>0</v>
      </c>
      <c r="AM161" s="19" t="s">
        <v>120</v>
      </c>
      <c r="AN161" s="26">
        <v>0</v>
      </c>
      <c r="AO161" s="19">
        <v>0</v>
      </c>
      <c r="AP161" s="26">
        <v>5.0750000000000002</v>
      </c>
      <c r="AQ161" s="19">
        <v>0</v>
      </c>
      <c r="AR161" s="19">
        <v>0</v>
      </c>
      <c r="AS161" s="19">
        <v>0</v>
      </c>
      <c r="AT161" s="19"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0</v>
      </c>
      <c r="BS161" s="19">
        <v>0</v>
      </c>
      <c r="BT161" s="19">
        <v>0</v>
      </c>
      <c r="BU161" s="19">
        <v>0</v>
      </c>
      <c r="BV161" s="19">
        <v>0</v>
      </c>
      <c r="BW161" s="19">
        <v>0</v>
      </c>
      <c r="BX161" s="19">
        <v>0</v>
      </c>
      <c r="BY161" s="19">
        <v>0</v>
      </c>
      <c r="BZ161" s="19">
        <v>0</v>
      </c>
      <c r="CA161" s="19">
        <v>0</v>
      </c>
      <c r="CB161" s="19">
        <v>0</v>
      </c>
      <c r="CC161" s="19">
        <v>0</v>
      </c>
      <c r="CD161" s="19">
        <v>0</v>
      </c>
      <c r="CE161" s="19">
        <v>0</v>
      </c>
      <c r="CF161" s="19">
        <v>0</v>
      </c>
      <c r="CG161" s="19">
        <v>0</v>
      </c>
      <c r="CH161" s="19">
        <v>0</v>
      </c>
      <c r="CI161" s="19">
        <v>0</v>
      </c>
      <c r="CJ161" s="30" t="s">
        <v>105</v>
      </c>
    </row>
    <row r="162" spans="1:88" ht="31.5" customHeight="1">
      <c r="A162" s="16" t="s">
        <v>108</v>
      </c>
      <c r="B162" s="17" t="str">
        <f>'[1]3'!B152</f>
        <v>Установка доп ТП-63кВА при делении Ф1,2 от ТП-3607</v>
      </c>
      <c r="C162" s="18" t="str">
        <f>'[1]3'!C152</f>
        <v>G_ГИП_70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26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26">
        <v>0</v>
      </c>
      <c r="AF162" s="19">
        <v>0</v>
      </c>
      <c r="AG162" s="26">
        <v>0</v>
      </c>
      <c r="AH162" s="19">
        <v>0</v>
      </c>
      <c r="AI162" s="26">
        <v>0</v>
      </c>
      <c r="AJ162" s="19">
        <v>0</v>
      </c>
      <c r="AK162" s="26">
        <v>0</v>
      </c>
      <c r="AL162" s="26">
        <v>0</v>
      </c>
      <c r="AM162" s="33">
        <v>0</v>
      </c>
      <c r="AN162" s="26">
        <v>0</v>
      </c>
      <c r="AO162" s="23">
        <v>0</v>
      </c>
      <c r="AP162" s="26">
        <v>0</v>
      </c>
      <c r="AQ162" s="19">
        <f>SUM(AQ163:AQ206)</f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9">
        <v>0</v>
      </c>
      <c r="BT162" s="19">
        <v>0</v>
      </c>
      <c r="BU162" s="19">
        <v>0</v>
      </c>
      <c r="BV162" s="19">
        <v>0</v>
      </c>
      <c r="BW162" s="19">
        <v>0</v>
      </c>
      <c r="BX162" s="19">
        <v>0</v>
      </c>
      <c r="BY162" s="19">
        <v>0</v>
      </c>
      <c r="BZ162" s="19">
        <v>0</v>
      </c>
      <c r="CA162" s="19">
        <v>0</v>
      </c>
      <c r="CB162" s="19">
        <v>0</v>
      </c>
      <c r="CC162" s="19">
        <v>0</v>
      </c>
      <c r="CD162" s="19">
        <v>0</v>
      </c>
      <c r="CE162" s="19">
        <v>0</v>
      </c>
      <c r="CF162" s="19">
        <v>0</v>
      </c>
      <c r="CG162" s="19">
        <v>0</v>
      </c>
      <c r="CH162" s="19">
        <v>0</v>
      </c>
      <c r="CI162" s="19">
        <v>0</v>
      </c>
      <c r="CJ162" s="30" t="s">
        <v>104</v>
      </c>
    </row>
    <row r="163" spans="1:88" ht="31.5" customHeight="1">
      <c r="A163" s="16" t="s">
        <v>125</v>
      </c>
      <c r="B163" s="17" t="str">
        <f>'[1]3'!B153</f>
        <v>Установка доп. ТП-100кВА при делении фидеров от ТП-2651 в с. Большеустьикинское</v>
      </c>
      <c r="C163" s="18" t="str">
        <f>'[1]3'!C153</f>
        <v>G_ГИП_71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26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26">
        <v>0</v>
      </c>
      <c r="AF163" s="19">
        <v>0</v>
      </c>
      <c r="AG163" s="26">
        <v>0</v>
      </c>
      <c r="AH163" s="19">
        <v>0</v>
      </c>
      <c r="AI163" s="26">
        <v>0</v>
      </c>
      <c r="AJ163" s="19">
        <v>0</v>
      </c>
      <c r="AK163" s="26">
        <v>0</v>
      </c>
      <c r="AL163" s="26">
        <v>0</v>
      </c>
      <c r="AM163" s="33">
        <v>0</v>
      </c>
      <c r="AN163" s="26">
        <v>0</v>
      </c>
      <c r="AO163" s="23">
        <v>0</v>
      </c>
      <c r="AP163" s="26">
        <v>0</v>
      </c>
      <c r="AQ163" s="19">
        <f>SUM(AQ164:AQ207)</f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0</v>
      </c>
      <c r="BR163" s="19">
        <v>0</v>
      </c>
      <c r="BS163" s="19">
        <v>0</v>
      </c>
      <c r="BT163" s="19">
        <v>0</v>
      </c>
      <c r="BU163" s="19">
        <v>0</v>
      </c>
      <c r="BV163" s="19">
        <v>0</v>
      </c>
      <c r="BW163" s="19">
        <v>0</v>
      </c>
      <c r="BX163" s="19">
        <v>0</v>
      </c>
      <c r="BY163" s="19">
        <v>0</v>
      </c>
      <c r="BZ163" s="19">
        <v>0</v>
      </c>
      <c r="CA163" s="19">
        <v>0</v>
      </c>
      <c r="CB163" s="19">
        <v>0</v>
      </c>
      <c r="CC163" s="19">
        <v>0</v>
      </c>
      <c r="CD163" s="19">
        <v>0</v>
      </c>
      <c r="CE163" s="19">
        <v>0</v>
      </c>
      <c r="CF163" s="19">
        <v>0</v>
      </c>
      <c r="CG163" s="19">
        <v>0</v>
      </c>
      <c r="CH163" s="19">
        <v>0</v>
      </c>
      <c r="CI163" s="19">
        <v>0</v>
      </c>
      <c r="CJ163" s="30" t="s">
        <v>104</v>
      </c>
    </row>
    <row r="164" spans="1:88" ht="33" customHeight="1">
      <c r="A164" s="16" t="s">
        <v>101</v>
      </c>
      <c r="B164" s="17" t="str">
        <f>'[1]3'!B154</f>
        <v>Установка доп. ТП-100кВА при делении фидеров от ТП-2623 в с. Большеустьикинское</v>
      </c>
      <c r="C164" s="18" t="str">
        <f>'[1]3'!C154</f>
        <v>G_ГИП_72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26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26">
        <v>0</v>
      </c>
      <c r="AF164" s="19">
        <v>0</v>
      </c>
      <c r="AG164" s="26">
        <v>0</v>
      </c>
      <c r="AH164" s="19">
        <v>0</v>
      </c>
      <c r="AI164" s="26">
        <v>0</v>
      </c>
      <c r="AJ164" s="19">
        <v>0</v>
      </c>
      <c r="AK164" s="26">
        <v>0</v>
      </c>
      <c r="AL164" s="26">
        <v>0</v>
      </c>
      <c r="AM164" s="19">
        <v>0</v>
      </c>
      <c r="AN164" s="26">
        <v>0</v>
      </c>
      <c r="AO164" s="19">
        <v>0</v>
      </c>
      <c r="AP164" s="26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v>0</v>
      </c>
      <c r="BQ164" s="19">
        <v>0</v>
      </c>
      <c r="BR164" s="19">
        <v>0</v>
      </c>
      <c r="BS164" s="19">
        <v>0</v>
      </c>
      <c r="BT164" s="19">
        <v>0</v>
      </c>
      <c r="BU164" s="19">
        <v>0</v>
      </c>
      <c r="BV164" s="19">
        <v>0</v>
      </c>
      <c r="BW164" s="19">
        <v>0</v>
      </c>
      <c r="BX164" s="19">
        <v>0</v>
      </c>
      <c r="BY164" s="19">
        <v>0</v>
      </c>
      <c r="BZ164" s="19">
        <v>0</v>
      </c>
      <c r="CA164" s="19">
        <v>0</v>
      </c>
      <c r="CB164" s="19">
        <v>0</v>
      </c>
      <c r="CC164" s="19">
        <v>0</v>
      </c>
      <c r="CD164" s="19">
        <v>0</v>
      </c>
      <c r="CE164" s="19">
        <v>0</v>
      </c>
      <c r="CF164" s="19">
        <v>0</v>
      </c>
      <c r="CG164" s="19">
        <v>0</v>
      </c>
      <c r="CH164" s="19">
        <v>0</v>
      </c>
      <c r="CI164" s="19">
        <v>0</v>
      </c>
      <c r="CJ164" s="30" t="s">
        <v>104</v>
      </c>
    </row>
    <row r="165" spans="1:88" ht="32.25" customHeight="1">
      <c r="A165" s="16" t="s">
        <v>126</v>
      </c>
      <c r="B165" s="17" t="str">
        <f>'[1]3'!B155</f>
        <v>Установка доп. ТП-100кВА при реконструкции ВЛ-0,4 от ТП-2660 в с. Большеустьикинское</v>
      </c>
      <c r="C165" s="18" t="str">
        <f>'[1]3'!C155</f>
        <v>G_ГИП_73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26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26">
        <v>0</v>
      </c>
      <c r="AF165" s="19">
        <v>0</v>
      </c>
      <c r="AG165" s="26">
        <v>0</v>
      </c>
      <c r="AH165" s="19">
        <v>0</v>
      </c>
      <c r="AI165" s="26">
        <v>0</v>
      </c>
      <c r="AJ165" s="19">
        <v>0</v>
      </c>
      <c r="AK165" s="26">
        <v>0</v>
      </c>
      <c r="AL165" s="26">
        <v>0</v>
      </c>
      <c r="AM165" s="19">
        <v>0</v>
      </c>
      <c r="AN165" s="26">
        <v>0</v>
      </c>
      <c r="AO165" s="19">
        <v>0</v>
      </c>
      <c r="AP165" s="26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9">
        <v>0</v>
      </c>
      <c r="BT165" s="19">
        <v>0</v>
      </c>
      <c r="BU165" s="19">
        <v>0</v>
      </c>
      <c r="BV165" s="19">
        <v>0</v>
      </c>
      <c r="BW165" s="19">
        <v>0</v>
      </c>
      <c r="BX165" s="19">
        <v>0</v>
      </c>
      <c r="BY165" s="19">
        <v>0</v>
      </c>
      <c r="BZ165" s="19">
        <v>0</v>
      </c>
      <c r="CA165" s="19">
        <v>0</v>
      </c>
      <c r="CB165" s="19">
        <v>0</v>
      </c>
      <c r="CC165" s="19">
        <v>0</v>
      </c>
      <c r="CD165" s="19">
        <v>0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30" t="s">
        <v>104</v>
      </c>
    </row>
    <row r="166" spans="1:88" ht="31.5">
      <c r="A166" s="16" t="s">
        <v>127</v>
      </c>
      <c r="B166" s="17" t="str">
        <f>'[1]3'!B156</f>
        <v>Установка доп ТП-63кВА при делении Ф2 от ТП-3604 в с. Новобелокатай</v>
      </c>
      <c r="C166" s="18" t="str">
        <f>'[1]3'!C156</f>
        <v>G_ГИП_74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26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26">
        <v>0</v>
      </c>
      <c r="AF166" s="19">
        <v>0</v>
      </c>
      <c r="AG166" s="26">
        <v>0</v>
      </c>
      <c r="AH166" s="19">
        <v>0</v>
      </c>
      <c r="AI166" s="26">
        <v>0</v>
      </c>
      <c r="AJ166" s="19">
        <v>0</v>
      </c>
      <c r="AK166" s="26">
        <v>0</v>
      </c>
      <c r="AL166" s="26">
        <v>0</v>
      </c>
      <c r="AM166" s="19">
        <v>0</v>
      </c>
      <c r="AN166" s="26">
        <v>0</v>
      </c>
      <c r="AO166" s="19">
        <v>0</v>
      </c>
      <c r="AP166" s="26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19">
        <v>0</v>
      </c>
      <c r="BO166" s="21">
        <v>4</v>
      </c>
      <c r="BP166" s="22">
        <v>6.3E-2</v>
      </c>
      <c r="BQ166" s="19">
        <v>0</v>
      </c>
      <c r="BR166" s="19">
        <v>0.58199999999999996</v>
      </c>
      <c r="BS166" s="19">
        <v>0</v>
      </c>
      <c r="BT166" s="19">
        <v>0</v>
      </c>
      <c r="BU166" s="19">
        <v>0</v>
      </c>
      <c r="BV166" s="19">
        <v>0</v>
      </c>
      <c r="BW166" s="19">
        <v>0</v>
      </c>
      <c r="BX166" s="19">
        <v>0</v>
      </c>
      <c r="BY166" s="19">
        <v>0</v>
      </c>
      <c r="BZ166" s="19">
        <v>0</v>
      </c>
      <c r="CA166" s="19">
        <v>0</v>
      </c>
      <c r="CB166" s="19">
        <v>0</v>
      </c>
      <c r="CC166" s="19">
        <v>0</v>
      </c>
      <c r="CD166" s="19">
        <v>0</v>
      </c>
      <c r="CE166" s="19">
        <v>0</v>
      </c>
      <c r="CF166" s="19">
        <v>0</v>
      </c>
      <c r="CG166" s="19">
        <v>0</v>
      </c>
      <c r="CH166" s="19">
        <v>0</v>
      </c>
      <c r="CI166" s="19">
        <v>0</v>
      </c>
      <c r="CJ166" s="24"/>
    </row>
    <row r="167" spans="1:88" ht="47.25">
      <c r="A167" s="16" t="s">
        <v>128</v>
      </c>
      <c r="B167" s="17" t="s">
        <v>205</v>
      </c>
      <c r="C167" s="18" t="str">
        <f>'[1]3'!C157</f>
        <v>G_ГИП_75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26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26">
        <v>0</v>
      </c>
      <c r="AF167" s="19">
        <v>0</v>
      </c>
      <c r="AG167" s="26">
        <v>0</v>
      </c>
      <c r="AH167" s="19">
        <v>0</v>
      </c>
      <c r="AI167" s="26">
        <v>0</v>
      </c>
      <c r="AJ167" s="19">
        <v>0</v>
      </c>
      <c r="AK167" s="26">
        <v>0</v>
      </c>
      <c r="AL167" s="26">
        <v>0</v>
      </c>
      <c r="AM167" s="19">
        <v>0</v>
      </c>
      <c r="AN167" s="26">
        <v>0</v>
      </c>
      <c r="AO167" s="19">
        <v>0</v>
      </c>
      <c r="AP167" s="26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21">
        <v>4</v>
      </c>
      <c r="BP167" s="19">
        <v>0.1</v>
      </c>
      <c r="BQ167" s="19">
        <v>0</v>
      </c>
      <c r="BR167" s="19">
        <v>0.34699999999999998</v>
      </c>
      <c r="BS167" s="19">
        <v>0</v>
      </c>
      <c r="BT167" s="19">
        <v>0</v>
      </c>
      <c r="BU167" s="19">
        <v>0</v>
      </c>
      <c r="BV167" s="19">
        <v>0</v>
      </c>
      <c r="BW167" s="19">
        <v>0</v>
      </c>
      <c r="BX167" s="19">
        <v>0</v>
      </c>
      <c r="BY167" s="19">
        <v>0</v>
      </c>
      <c r="BZ167" s="19">
        <v>0</v>
      </c>
      <c r="CA167" s="19">
        <v>0</v>
      </c>
      <c r="CB167" s="19">
        <v>0</v>
      </c>
      <c r="CC167" s="19">
        <v>0</v>
      </c>
      <c r="CD167" s="19">
        <v>0</v>
      </c>
      <c r="CE167" s="19">
        <v>0</v>
      </c>
      <c r="CF167" s="19">
        <v>0</v>
      </c>
      <c r="CG167" s="19">
        <v>0</v>
      </c>
      <c r="CH167" s="19">
        <v>0</v>
      </c>
      <c r="CI167" s="19">
        <v>0</v>
      </c>
      <c r="CJ167" s="24"/>
    </row>
    <row r="168" spans="1:88" ht="47.25">
      <c r="A168" s="16" t="s">
        <v>129</v>
      </c>
      <c r="B168" s="17" t="s">
        <v>207</v>
      </c>
      <c r="C168" s="18" t="str">
        <f>'[1]3'!C158</f>
        <v>G_ГИП_76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26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26">
        <v>0</v>
      </c>
      <c r="AF168" s="19">
        <v>0</v>
      </c>
      <c r="AG168" s="26">
        <v>0</v>
      </c>
      <c r="AH168" s="19">
        <v>0</v>
      </c>
      <c r="AI168" s="26">
        <v>0</v>
      </c>
      <c r="AJ168" s="19">
        <v>0</v>
      </c>
      <c r="AK168" s="26">
        <v>0</v>
      </c>
      <c r="AL168" s="26">
        <v>0</v>
      </c>
      <c r="AM168" s="19">
        <v>0</v>
      </c>
      <c r="AN168" s="26">
        <v>0</v>
      </c>
      <c r="AO168" s="19">
        <v>0</v>
      </c>
      <c r="AP168" s="26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19">
        <v>0</v>
      </c>
      <c r="BO168" s="19">
        <v>0</v>
      </c>
      <c r="BP168" s="19">
        <v>0</v>
      </c>
      <c r="BQ168" s="19">
        <v>0</v>
      </c>
      <c r="BR168" s="19">
        <v>0</v>
      </c>
      <c r="BS168" s="19">
        <v>0</v>
      </c>
      <c r="BT168" s="19">
        <v>0</v>
      </c>
      <c r="BU168" s="19">
        <v>0</v>
      </c>
      <c r="BV168" s="19">
        <v>0</v>
      </c>
      <c r="BW168" s="19">
        <v>0</v>
      </c>
      <c r="BX168" s="19">
        <v>0</v>
      </c>
      <c r="BY168" s="19">
        <v>0</v>
      </c>
      <c r="BZ168" s="19">
        <v>0</v>
      </c>
      <c r="CA168" s="19">
        <v>0</v>
      </c>
      <c r="CB168" s="19">
        <v>0</v>
      </c>
      <c r="CC168" s="19">
        <v>4</v>
      </c>
      <c r="CD168" s="19">
        <v>0.1</v>
      </c>
      <c r="CE168" s="19">
        <v>0</v>
      </c>
      <c r="CF168" s="19">
        <v>0.77200000000000002</v>
      </c>
      <c r="CG168" s="19">
        <v>0</v>
      </c>
      <c r="CH168" s="19">
        <v>0</v>
      </c>
      <c r="CI168" s="19">
        <v>0</v>
      </c>
      <c r="CJ168" s="24"/>
    </row>
    <row r="169" spans="1:88" ht="31.5">
      <c r="A169" s="16" t="s">
        <v>130</v>
      </c>
      <c r="B169" s="17" t="str">
        <f>'[1]3'!B159</f>
        <v>Строительство ВЛ-10кВ 0,445км, установка ТП в мкр.Западный с. Архангельское</v>
      </c>
      <c r="C169" s="18" t="str">
        <f>'[1]3'!C159</f>
        <v>I_ГИП_89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26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26">
        <v>0</v>
      </c>
      <c r="AF169" s="19">
        <v>0</v>
      </c>
      <c r="AG169" s="26">
        <v>0.16</v>
      </c>
      <c r="AH169" s="19">
        <v>0</v>
      </c>
      <c r="AI169" s="26">
        <v>0.44500000000000001</v>
      </c>
      <c r="AJ169" s="19">
        <v>0</v>
      </c>
      <c r="AK169" s="26">
        <v>0</v>
      </c>
      <c r="AL169" s="26">
        <v>0</v>
      </c>
      <c r="AM169" s="20">
        <v>2</v>
      </c>
      <c r="AN169" s="28">
        <v>0.16</v>
      </c>
      <c r="AO169" s="19">
        <v>0</v>
      </c>
      <c r="AP169" s="28">
        <v>0.46300000000000002</v>
      </c>
      <c r="AQ169" s="19">
        <f t="shared" ref="AQ169" si="131">SUM(AQ170:AQ213)</f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0</v>
      </c>
      <c r="BS169" s="19">
        <v>0</v>
      </c>
      <c r="BT169" s="19">
        <v>0</v>
      </c>
      <c r="BU169" s="19">
        <v>0</v>
      </c>
      <c r="BV169" s="19">
        <v>0</v>
      </c>
      <c r="BW169" s="19">
        <v>0</v>
      </c>
      <c r="BX169" s="19">
        <v>0</v>
      </c>
      <c r="BY169" s="19">
        <v>0</v>
      </c>
      <c r="BZ169" s="19">
        <v>0</v>
      </c>
      <c r="CA169" s="19">
        <v>0</v>
      </c>
      <c r="CB169" s="19">
        <v>0</v>
      </c>
      <c r="CC169" s="19">
        <v>0</v>
      </c>
      <c r="CD169" s="19">
        <v>0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24" t="s">
        <v>115</v>
      </c>
    </row>
    <row r="170" spans="1:88" ht="31.5">
      <c r="A170" s="16" t="s">
        <v>131</v>
      </c>
      <c r="B170" s="17" t="str">
        <f>'[1]3'!B160</f>
        <v>Строительство ВЛ-10кВ, установка ТП, строительство ВЛ-0,4кВ в с. Караяр</v>
      </c>
      <c r="C170" s="18" t="str">
        <f>'[1]3'!C160</f>
        <v>I_ГИП_90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26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26">
        <v>0</v>
      </c>
      <c r="AF170" s="19">
        <v>0</v>
      </c>
      <c r="AG170" s="26">
        <v>0.16</v>
      </c>
      <c r="AH170" s="19">
        <v>0</v>
      </c>
      <c r="AI170" s="26">
        <v>9.2999999999999999E-2</v>
      </c>
      <c r="AJ170" s="19">
        <v>0</v>
      </c>
      <c r="AK170" s="26">
        <v>0</v>
      </c>
      <c r="AL170" s="26">
        <v>0</v>
      </c>
      <c r="AM170" s="20">
        <v>3</v>
      </c>
      <c r="AN170" s="28">
        <v>0.16</v>
      </c>
      <c r="AO170" s="19">
        <v>0</v>
      </c>
      <c r="AP170" s="28">
        <v>9.2999999999999999E-2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9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0</v>
      </c>
      <c r="BY170" s="19">
        <v>0</v>
      </c>
      <c r="BZ170" s="19">
        <v>0</v>
      </c>
      <c r="CA170" s="19">
        <v>0</v>
      </c>
      <c r="CB170" s="19">
        <v>0</v>
      </c>
      <c r="CC170" s="19">
        <v>0</v>
      </c>
      <c r="CD170" s="19">
        <v>0</v>
      </c>
      <c r="CE170" s="19">
        <v>0</v>
      </c>
      <c r="CF170" s="19">
        <v>0</v>
      </c>
      <c r="CG170" s="19">
        <v>0</v>
      </c>
      <c r="CH170" s="19">
        <v>0</v>
      </c>
      <c r="CI170" s="19">
        <v>0</v>
      </c>
      <c r="CJ170" s="24" t="s">
        <v>115</v>
      </c>
    </row>
    <row r="171" spans="1:88" ht="47.25">
      <c r="A171" s="16" t="s">
        <v>132</v>
      </c>
      <c r="B171" s="34" t="s">
        <v>204</v>
      </c>
      <c r="C171" s="28" t="s">
        <v>159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20">
        <v>4</v>
      </c>
      <c r="BB171" s="19">
        <v>0.16</v>
      </c>
      <c r="BC171" s="19">
        <v>0</v>
      </c>
      <c r="BD171" s="22">
        <v>1.7969999999999999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24"/>
    </row>
    <row r="172" spans="1:88" ht="47.25">
      <c r="A172" s="16" t="s">
        <v>133</v>
      </c>
      <c r="B172" s="34" t="s">
        <v>202</v>
      </c>
      <c r="C172" s="28" t="s">
        <v>160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20">
        <v>4</v>
      </c>
      <c r="BB172" s="19">
        <v>0.04</v>
      </c>
      <c r="BC172" s="19">
        <v>0</v>
      </c>
      <c r="BD172" s="22">
        <v>0.04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24"/>
    </row>
    <row r="173" spans="1:88" ht="47.25">
      <c r="A173" s="16" t="s">
        <v>134</v>
      </c>
      <c r="B173" s="34" t="s">
        <v>161</v>
      </c>
      <c r="C173" s="28" t="s">
        <v>162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20">
        <v>4</v>
      </c>
      <c r="BB173" s="19">
        <v>0.16</v>
      </c>
      <c r="BC173" s="19">
        <v>0</v>
      </c>
      <c r="BD173" s="22">
        <v>1.4999999999999999E-2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  <c r="BZ173" s="19">
        <v>0</v>
      </c>
      <c r="CA173" s="19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24"/>
    </row>
    <row r="174" spans="1:88" ht="47.25">
      <c r="A174" s="16" t="s">
        <v>135</v>
      </c>
      <c r="B174" s="34" t="s">
        <v>165</v>
      </c>
      <c r="C174" s="28" t="s">
        <v>166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20">
        <v>4</v>
      </c>
      <c r="BB174" s="19">
        <v>0.2</v>
      </c>
      <c r="BC174" s="19">
        <v>0</v>
      </c>
      <c r="BD174" s="19">
        <f>0.03+0.06</f>
        <v>0.09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19">
        <v>0</v>
      </c>
      <c r="CD174" s="19">
        <v>0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24"/>
    </row>
    <row r="175" spans="1:88" ht="63">
      <c r="A175" s="16" t="s">
        <v>136</v>
      </c>
      <c r="B175" s="17" t="s">
        <v>201</v>
      </c>
      <c r="C175" s="18" t="s">
        <v>156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20">
        <v>4</v>
      </c>
      <c r="BB175" s="22">
        <f>0.063*3</f>
        <v>0.189</v>
      </c>
      <c r="BC175" s="19">
        <v>0</v>
      </c>
      <c r="BD175" s="19">
        <f>0.07+0.56</f>
        <v>0.63000000000000012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24"/>
    </row>
    <row r="176" spans="1:88" ht="63">
      <c r="A176" s="16" t="s">
        <v>137</v>
      </c>
      <c r="B176" s="17" t="s">
        <v>196</v>
      </c>
      <c r="C176" s="18" t="s">
        <v>157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20">
        <v>4</v>
      </c>
      <c r="BB176" s="19">
        <v>0.1</v>
      </c>
      <c r="BC176" s="19">
        <v>0</v>
      </c>
      <c r="BD176" s="22">
        <f>0.036+0.02</f>
        <v>5.5999999999999994E-2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19">
        <v>0</v>
      </c>
      <c r="CD176" s="19">
        <v>0</v>
      </c>
      <c r="CE176" s="19">
        <v>0</v>
      </c>
      <c r="CF176" s="19">
        <v>0</v>
      </c>
      <c r="CG176" s="19">
        <v>0</v>
      </c>
      <c r="CH176" s="19">
        <v>0</v>
      </c>
      <c r="CI176" s="19">
        <v>0</v>
      </c>
      <c r="CJ176" s="24"/>
    </row>
    <row r="177" spans="1:88" ht="63">
      <c r="A177" s="16" t="s">
        <v>138</v>
      </c>
      <c r="B177" s="17" t="s">
        <v>203</v>
      </c>
      <c r="C177" s="18" t="s">
        <v>158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20">
        <v>4</v>
      </c>
      <c r="BB177" s="22">
        <f>0.063*2</f>
        <v>0.126</v>
      </c>
      <c r="BC177" s="19">
        <v>0</v>
      </c>
      <c r="BD177" s="22">
        <v>0.66400000000000003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  <c r="BZ177" s="19">
        <v>0</v>
      </c>
      <c r="CA177" s="19">
        <v>0</v>
      </c>
      <c r="CB177" s="19">
        <v>0</v>
      </c>
      <c r="CC177" s="19">
        <v>0</v>
      </c>
      <c r="CD177" s="19">
        <v>0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24"/>
    </row>
    <row r="178" spans="1:88" ht="47.25">
      <c r="A178" s="16" t="s">
        <v>139</v>
      </c>
      <c r="B178" s="17" t="s">
        <v>198</v>
      </c>
      <c r="C178" s="18" t="s">
        <v>187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20">
        <v>4</v>
      </c>
      <c r="BB178" s="19">
        <v>0.1</v>
      </c>
      <c r="BC178" s="19">
        <v>0</v>
      </c>
      <c r="BD178" s="19">
        <v>0.6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9">
        <v>0</v>
      </c>
      <c r="BT178" s="19">
        <v>0</v>
      </c>
      <c r="BU178" s="19">
        <v>0</v>
      </c>
      <c r="BV178" s="19">
        <v>0</v>
      </c>
      <c r="BW178" s="19">
        <v>0</v>
      </c>
      <c r="BX178" s="19">
        <v>0</v>
      </c>
      <c r="BY178" s="19">
        <v>0</v>
      </c>
      <c r="BZ178" s="19">
        <v>0</v>
      </c>
      <c r="CA178" s="19">
        <v>0</v>
      </c>
      <c r="CB178" s="19">
        <v>0</v>
      </c>
      <c r="CC178" s="19">
        <v>0</v>
      </c>
      <c r="CD178" s="19">
        <v>0</v>
      </c>
      <c r="CE178" s="19">
        <v>0</v>
      </c>
      <c r="CF178" s="19">
        <v>0</v>
      </c>
      <c r="CG178" s="19">
        <v>0</v>
      </c>
      <c r="CH178" s="19">
        <v>0</v>
      </c>
      <c r="CI178" s="19">
        <v>0</v>
      </c>
      <c r="CJ178" s="24"/>
    </row>
    <row r="179" spans="1:88" ht="47.25">
      <c r="A179" s="16" t="s">
        <v>140</v>
      </c>
      <c r="B179" s="17" t="s">
        <v>188</v>
      </c>
      <c r="C179" s="18" t="s">
        <v>189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20">
        <v>4</v>
      </c>
      <c r="BB179" s="19">
        <v>0</v>
      </c>
      <c r="BC179" s="19">
        <v>0</v>
      </c>
      <c r="BD179" s="19">
        <v>0.43</v>
      </c>
      <c r="BE179" s="19">
        <v>0</v>
      </c>
      <c r="BF179" s="19">
        <v>0</v>
      </c>
      <c r="BG179" s="19">
        <v>0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0</v>
      </c>
      <c r="BS179" s="19">
        <v>0</v>
      </c>
      <c r="BT179" s="19">
        <v>0</v>
      </c>
      <c r="BU179" s="19">
        <v>0</v>
      </c>
      <c r="BV179" s="19">
        <v>0</v>
      </c>
      <c r="BW179" s="19">
        <v>0</v>
      </c>
      <c r="BX179" s="19">
        <v>0</v>
      </c>
      <c r="BY179" s="19">
        <v>0</v>
      </c>
      <c r="BZ179" s="19">
        <v>0</v>
      </c>
      <c r="CA179" s="19">
        <v>0</v>
      </c>
      <c r="CB179" s="19">
        <v>0</v>
      </c>
      <c r="CC179" s="19">
        <v>0</v>
      </c>
      <c r="CD179" s="19">
        <v>0</v>
      </c>
      <c r="CE179" s="19">
        <v>0</v>
      </c>
      <c r="CF179" s="19">
        <v>0</v>
      </c>
      <c r="CG179" s="19">
        <v>0</v>
      </c>
      <c r="CH179" s="19">
        <v>0</v>
      </c>
      <c r="CI179" s="19">
        <v>0</v>
      </c>
      <c r="CJ179" s="24"/>
    </row>
    <row r="180" spans="1:88" ht="31.5">
      <c r="A180" s="16" t="s">
        <v>141</v>
      </c>
      <c r="B180" s="17" t="s">
        <v>190</v>
      </c>
      <c r="C180" s="18" t="s">
        <v>191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20">
        <v>3</v>
      </c>
      <c r="BB180" s="19">
        <v>0.25</v>
      </c>
      <c r="BC180" s="19">
        <v>0</v>
      </c>
      <c r="BD180" s="22">
        <v>3.7999999999999999E-2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19">
        <v>0</v>
      </c>
      <c r="BS180" s="19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19">
        <v>0</v>
      </c>
      <c r="BZ180" s="19">
        <v>0</v>
      </c>
      <c r="CA180" s="19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24"/>
    </row>
    <row r="181" spans="1:88" ht="47.25">
      <c r="A181" s="16" t="s">
        <v>142</v>
      </c>
      <c r="B181" s="17" t="s">
        <v>200</v>
      </c>
      <c r="C181" s="18" t="s">
        <v>192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20">
        <v>4</v>
      </c>
      <c r="BB181" s="19">
        <v>0.16</v>
      </c>
      <c r="BC181" s="19">
        <v>0</v>
      </c>
      <c r="BD181" s="22">
        <f>0.279+0.037</f>
        <v>0.316</v>
      </c>
      <c r="BE181" s="19">
        <v>0</v>
      </c>
      <c r="BF181" s="19">
        <v>0</v>
      </c>
      <c r="BG181" s="19">
        <v>0</v>
      </c>
      <c r="BH181" s="19">
        <v>0</v>
      </c>
      <c r="BI181" s="19">
        <v>0</v>
      </c>
      <c r="BJ181" s="19">
        <v>0</v>
      </c>
      <c r="BK181" s="19">
        <v>0</v>
      </c>
      <c r="BL181" s="19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19">
        <v>0</v>
      </c>
      <c r="BS181" s="19">
        <v>0</v>
      </c>
      <c r="BT181" s="19">
        <v>0</v>
      </c>
      <c r="BU181" s="19">
        <v>0</v>
      </c>
      <c r="BV181" s="19">
        <v>0</v>
      </c>
      <c r="BW181" s="19">
        <v>0</v>
      </c>
      <c r="BX181" s="19">
        <v>0</v>
      </c>
      <c r="BY181" s="19">
        <v>0</v>
      </c>
      <c r="BZ181" s="19">
        <v>0</v>
      </c>
      <c r="CA181" s="19">
        <v>0</v>
      </c>
      <c r="CB181" s="19">
        <v>0</v>
      </c>
      <c r="CC181" s="19">
        <v>0</v>
      </c>
      <c r="CD181" s="19">
        <v>0</v>
      </c>
      <c r="CE181" s="19">
        <v>0</v>
      </c>
      <c r="CF181" s="19">
        <v>0</v>
      </c>
      <c r="CG181" s="19">
        <v>0</v>
      </c>
      <c r="CH181" s="19">
        <v>0</v>
      </c>
      <c r="CI181" s="19">
        <v>0</v>
      </c>
      <c r="CJ181" s="24"/>
    </row>
    <row r="182" spans="1:88" ht="31.5">
      <c r="A182" s="16" t="s">
        <v>143</v>
      </c>
      <c r="B182" s="17" t="s">
        <v>193</v>
      </c>
      <c r="C182" s="18" t="s">
        <v>194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20">
        <v>4</v>
      </c>
      <c r="BB182" s="19">
        <v>0.2</v>
      </c>
      <c r="BC182" s="19">
        <v>0</v>
      </c>
      <c r="BD182" s="19">
        <f>0.3+0.4</f>
        <v>0.7</v>
      </c>
      <c r="BE182" s="19">
        <v>0</v>
      </c>
      <c r="BF182" s="19">
        <v>0</v>
      </c>
      <c r="BG182" s="19">
        <v>0</v>
      </c>
      <c r="BH182" s="19">
        <v>0</v>
      </c>
      <c r="BI182" s="19">
        <v>0</v>
      </c>
      <c r="BJ182" s="19">
        <v>0</v>
      </c>
      <c r="BK182" s="19">
        <v>0</v>
      </c>
      <c r="BL182" s="19">
        <v>0</v>
      </c>
      <c r="BM182" s="19">
        <v>0</v>
      </c>
      <c r="BN182" s="19">
        <v>0</v>
      </c>
      <c r="BO182" s="19">
        <v>0</v>
      </c>
      <c r="BP182" s="19">
        <v>0</v>
      </c>
      <c r="BQ182" s="19">
        <v>0</v>
      </c>
      <c r="BR182" s="19">
        <v>0</v>
      </c>
      <c r="BS182" s="19">
        <v>0</v>
      </c>
      <c r="BT182" s="19">
        <v>0</v>
      </c>
      <c r="BU182" s="19">
        <v>0</v>
      </c>
      <c r="BV182" s="19">
        <v>0</v>
      </c>
      <c r="BW182" s="19">
        <v>0</v>
      </c>
      <c r="BX182" s="19">
        <v>0</v>
      </c>
      <c r="BY182" s="19">
        <v>0</v>
      </c>
      <c r="BZ182" s="19">
        <v>0</v>
      </c>
      <c r="CA182" s="19">
        <v>0</v>
      </c>
      <c r="CB182" s="19">
        <v>0</v>
      </c>
      <c r="CC182" s="19">
        <v>0</v>
      </c>
      <c r="CD182" s="19">
        <v>0</v>
      </c>
      <c r="CE182" s="19">
        <v>0</v>
      </c>
      <c r="CF182" s="19">
        <v>0</v>
      </c>
      <c r="CG182" s="19">
        <v>0</v>
      </c>
      <c r="CH182" s="19">
        <v>0</v>
      </c>
      <c r="CI182" s="19">
        <v>0</v>
      </c>
      <c r="CJ182" s="24"/>
    </row>
    <row r="183" spans="1:88" ht="63">
      <c r="A183" s="16" t="s">
        <v>144</v>
      </c>
      <c r="B183" s="17" t="s">
        <v>197</v>
      </c>
      <c r="C183" s="18" t="s">
        <v>195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20">
        <v>3</v>
      </c>
      <c r="BB183" s="19">
        <v>0.1</v>
      </c>
      <c r="BC183" s="19">
        <v>0</v>
      </c>
      <c r="BD183" s="22">
        <f>0.024+0.289</f>
        <v>0.313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19">
        <v>0</v>
      </c>
      <c r="BS183" s="19">
        <v>0</v>
      </c>
      <c r="BT183" s="19">
        <v>0</v>
      </c>
      <c r="BU183" s="19">
        <v>0</v>
      </c>
      <c r="BV183" s="19">
        <v>0</v>
      </c>
      <c r="BW183" s="19">
        <v>0</v>
      </c>
      <c r="BX183" s="19">
        <v>0</v>
      </c>
      <c r="BY183" s="19">
        <v>0</v>
      </c>
      <c r="BZ183" s="19">
        <v>0</v>
      </c>
      <c r="CA183" s="19">
        <v>0</v>
      </c>
      <c r="CB183" s="19">
        <v>0</v>
      </c>
      <c r="CC183" s="19">
        <v>0</v>
      </c>
      <c r="CD183" s="19">
        <v>0</v>
      </c>
      <c r="CE183" s="19">
        <v>0</v>
      </c>
      <c r="CF183" s="19">
        <v>0</v>
      </c>
      <c r="CG183" s="19">
        <v>0</v>
      </c>
      <c r="CH183" s="19">
        <v>0</v>
      </c>
      <c r="CI183" s="19">
        <v>0</v>
      </c>
      <c r="CJ183" s="24"/>
    </row>
    <row r="184" spans="1:88" ht="38.25" customHeight="1">
      <c r="A184" s="16" t="str">
        <f>'[1]3'!A161</f>
        <v>1.5</v>
      </c>
      <c r="B184" s="17" t="str">
        <f>'[1]3'!B161</f>
        <v>Покупка земельных участков для целей реализации инвестиционных проектов, всего, в том числе:</v>
      </c>
      <c r="C184" s="18" t="str">
        <f>'[1]3'!C161</f>
        <v>Г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26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26">
        <v>0</v>
      </c>
      <c r="AF184" s="19">
        <v>0</v>
      </c>
      <c r="AG184" s="26">
        <v>0</v>
      </c>
      <c r="AH184" s="19">
        <v>0</v>
      </c>
      <c r="AI184" s="26">
        <v>0</v>
      </c>
      <c r="AJ184" s="19">
        <v>0</v>
      </c>
      <c r="AK184" s="26">
        <v>0</v>
      </c>
      <c r="AL184" s="26">
        <v>0</v>
      </c>
      <c r="AM184" s="19">
        <v>0</v>
      </c>
      <c r="AN184" s="26">
        <v>0</v>
      </c>
      <c r="AO184" s="19">
        <v>0</v>
      </c>
      <c r="AP184" s="26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  <c r="AZ184" s="19">
        <v>0</v>
      </c>
      <c r="BA184" s="19">
        <v>0</v>
      </c>
      <c r="BB184" s="19">
        <v>0</v>
      </c>
      <c r="BC184" s="19">
        <v>0</v>
      </c>
      <c r="BD184" s="19">
        <v>0</v>
      </c>
      <c r="BE184" s="19">
        <v>0</v>
      </c>
      <c r="BF184" s="19">
        <v>0</v>
      </c>
      <c r="BG184" s="19">
        <v>0</v>
      </c>
      <c r="BH184" s="19">
        <v>0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>
        <v>0</v>
      </c>
      <c r="BP184" s="19">
        <v>0</v>
      </c>
      <c r="BQ184" s="19">
        <v>0</v>
      </c>
      <c r="BR184" s="19">
        <v>0</v>
      </c>
      <c r="BS184" s="19">
        <v>0</v>
      </c>
      <c r="BT184" s="19">
        <v>0</v>
      </c>
      <c r="BU184" s="19">
        <v>0</v>
      </c>
      <c r="BV184" s="19">
        <v>0</v>
      </c>
      <c r="BW184" s="19">
        <v>0</v>
      </c>
      <c r="BX184" s="19">
        <v>0</v>
      </c>
      <c r="BY184" s="19">
        <v>0</v>
      </c>
      <c r="BZ184" s="19">
        <v>0</v>
      </c>
      <c r="CA184" s="19">
        <v>0</v>
      </c>
      <c r="CB184" s="19">
        <v>0</v>
      </c>
      <c r="CC184" s="19">
        <v>0</v>
      </c>
      <c r="CD184" s="19">
        <v>0</v>
      </c>
      <c r="CE184" s="19">
        <v>0</v>
      </c>
      <c r="CF184" s="19">
        <v>0</v>
      </c>
      <c r="CG184" s="19">
        <v>0</v>
      </c>
      <c r="CH184" s="19">
        <v>0</v>
      </c>
      <c r="CI184" s="19">
        <v>0</v>
      </c>
      <c r="CJ184" s="24"/>
    </row>
    <row r="185" spans="1:88" ht="30.75" customHeight="1">
      <c r="A185" s="16" t="str">
        <f>'[1]3'!A162</f>
        <v>1.6</v>
      </c>
      <c r="B185" s="17" t="str">
        <f>'[1]3'!B162</f>
        <v>Прочие инвестиционные проекты, всего, в том числе:</v>
      </c>
      <c r="C185" s="18" t="str">
        <f>'[1]3'!C162</f>
        <v>Г</v>
      </c>
      <c r="D185" s="19">
        <f t="shared" ref="D185:BY185" si="132">SUM(D186:D216)</f>
        <v>0</v>
      </c>
      <c r="E185" s="19">
        <f t="shared" si="132"/>
        <v>0</v>
      </c>
      <c r="F185" s="19">
        <f t="shared" si="132"/>
        <v>0</v>
      </c>
      <c r="G185" s="19">
        <f t="shared" si="132"/>
        <v>0</v>
      </c>
      <c r="H185" s="19">
        <f t="shared" si="132"/>
        <v>0</v>
      </c>
      <c r="I185" s="19">
        <f>SUM(I186:I216)</f>
        <v>0</v>
      </c>
      <c r="J185" s="19">
        <f t="shared" ref="J185:Q185" si="133">SUM(J186:J216)</f>
        <v>0</v>
      </c>
      <c r="K185" s="19">
        <f t="shared" si="133"/>
        <v>0</v>
      </c>
      <c r="L185" s="19">
        <f t="shared" si="133"/>
        <v>0</v>
      </c>
      <c r="M185" s="19">
        <f t="shared" si="133"/>
        <v>0</v>
      </c>
      <c r="N185" s="19">
        <f t="shared" si="133"/>
        <v>0</v>
      </c>
      <c r="O185" s="19">
        <f t="shared" si="133"/>
        <v>0</v>
      </c>
      <c r="P185" s="19">
        <f t="shared" si="133"/>
        <v>0</v>
      </c>
      <c r="Q185" s="19">
        <f t="shared" si="133"/>
        <v>0</v>
      </c>
      <c r="R185" s="20">
        <v>0</v>
      </c>
      <c r="S185" s="19">
        <f t="shared" si="132"/>
        <v>0</v>
      </c>
      <c r="T185" s="19">
        <f t="shared" si="132"/>
        <v>0</v>
      </c>
      <c r="U185" s="19">
        <f t="shared" si="132"/>
        <v>0</v>
      </c>
      <c r="V185" s="19">
        <f t="shared" si="132"/>
        <v>0</v>
      </c>
      <c r="W185" s="19">
        <f t="shared" si="132"/>
        <v>0</v>
      </c>
      <c r="X185" s="19">
        <f t="shared" si="132"/>
        <v>8</v>
      </c>
      <c r="Y185" s="19">
        <v>0</v>
      </c>
      <c r="Z185" s="19">
        <f t="shared" si="132"/>
        <v>0</v>
      </c>
      <c r="AA185" s="19">
        <f t="shared" si="132"/>
        <v>0</v>
      </c>
      <c r="AB185" s="19">
        <f t="shared" si="132"/>
        <v>0</v>
      </c>
      <c r="AC185" s="19">
        <f t="shared" si="132"/>
        <v>0</v>
      </c>
      <c r="AD185" s="19">
        <f>SUM(AD186:AD216)</f>
        <v>0</v>
      </c>
      <c r="AE185" s="19">
        <f>SUM(AE186:AE216)</f>
        <v>8</v>
      </c>
      <c r="AF185" s="19">
        <v>0</v>
      </c>
      <c r="AG185" s="19">
        <v>0</v>
      </c>
      <c r="AH185" s="19">
        <f t="shared" si="132"/>
        <v>0</v>
      </c>
      <c r="AI185" s="19">
        <v>0</v>
      </c>
      <c r="AJ185" s="19">
        <f t="shared" si="132"/>
        <v>0</v>
      </c>
      <c r="AK185" s="19">
        <v>0</v>
      </c>
      <c r="AL185" s="19">
        <v>6</v>
      </c>
      <c r="AM185" s="19">
        <v>0</v>
      </c>
      <c r="AN185" s="19">
        <f t="shared" ref="AN185" si="134">SUM(AN186:AN216)</f>
        <v>0</v>
      </c>
      <c r="AO185" s="19">
        <f t="shared" ref="AO185:AS185" si="135">SUM(AO186:AO216)</f>
        <v>0</v>
      </c>
      <c r="AP185" s="19">
        <f t="shared" si="135"/>
        <v>0</v>
      </c>
      <c r="AQ185" s="19">
        <f t="shared" si="135"/>
        <v>0</v>
      </c>
      <c r="AR185" s="19">
        <f t="shared" si="135"/>
        <v>0</v>
      </c>
      <c r="AS185" s="20">
        <f t="shared" si="135"/>
        <v>6</v>
      </c>
      <c r="AT185" s="20">
        <v>0</v>
      </c>
      <c r="AU185" s="19">
        <f t="shared" si="132"/>
        <v>0</v>
      </c>
      <c r="AV185" s="19">
        <f t="shared" si="132"/>
        <v>0</v>
      </c>
      <c r="AW185" s="19">
        <f t="shared" si="132"/>
        <v>0</v>
      </c>
      <c r="AX185" s="19">
        <f t="shared" si="132"/>
        <v>0</v>
      </c>
      <c r="AY185" s="19">
        <f>SUM(AY186:AY216)</f>
        <v>0</v>
      </c>
      <c r="AZ185" s="19">
        <f>SUM(AZ186:AZ216)</f>
        <v>8</v>
      </c>
      <c r="BA185" s="20">
        <v>0</v>
      </c>
      <c r="BB185" s="19">
        <f t="shared" si="132"/>
        <v>0</v>
      </c>
      <c r="BC185" s="19">
        <f t="shared" si="132"/>
        <v>0</v>
      </c>
      <c r="BD185" s="19">
        <f t="shared" si="132"/>
        <v>0</v>
      </c>
      <c r="BE185" s="19">
        <f t="shared" si="132"/>
        <v>0</v>
      </c>
      <c r="BF185" s="19">
        <f>SUM(BF186:BF216)</f>
        <v>0</v>
      </c>
      <c r="BG185" s="19">
        <f>SUM(BG186:BG216)</f>
        <v>3</v>
      </c>
      <c r="BH185" s="20">
        <v>0</v>
      </c>
      <c r="BI185" s="19">
        <f t="shared" si="132"/>
        <v>0</v>
      </c>
      <c r="BJ185" s="19">
        <f t="shared" si="132"/>
        <v>0</v>
      </c>
      <c r="BK185" s="19">
        <f t="shared" si="132"/>
        <v>0</v>
      </c>
      <c r="BL185" s="19">
        <f t="shared" si="132"/>
        <v>0</v>
      </c>
      <c r="BM185" s="19">
        <f>SUM(BM186:BM216)</f>
        <v>0</v>
      </c>
      <c r="BN185" s="19">
        <f t="shared" ref="BN185:BU185" si="136">SUM(BN186:BN216)</f>
        <v>6</v>
      </c>
      <c r="BO185" s="20">
        <v>0</v>
      </c>
      <c r="BP185" s="19">
        <f t="shared" si="136"/>
        <v>0</v>
      </c>
      <c r="BQ185" s="19">
        <f t="shared" si="136"/>
        <v>0</v>
      </c>
      <c r="BR185" s="19">
        <f t="shared" si="136"/>
        <v>25.507000000000001</v>
      </c>
      <c r="BS185" s="19">
        <f t="shared" si="136"/>
        <v>0</v>
      </c>
      <c r="BT185" s="19">
        <f t="shared" si="136"/>
        <v>0</v>
      </c>
      <c r="BU185" s="19">
        <f t="shared" si="136"/>
        <v>6</v>
      </c>
      <c r="BV185" s="20">
        <v>0</v>
      </c>
      <c r="BW185" s="19">
        <f t="shared" si="132"/>
        <v>0</v>
      </c>
      <c r="BX185" s="19">
        <f t="shared" si="132"/>
        <v>0</v>
      </c>
      <c r="BY185" s="19">
        <f t="shared" si="132"/>
        <v>0</v>
      </c>
      <c r="BZ185" s="19">
        <f t="shared" ref="BZ185" si="137">SUM(BZ186:BZ216)</f>
        <v>0</v>
      </c>
      <c r="CA185" s="19">
        <f>SUM(CA186:CA216)</f>
        <v>0</v>
      </c>
      <c r="CB185" s="19">
        <f t="shared" ref="CB185:CI185" si="138">SUM(CB186:CB216)</f>
        <v>8</v>
      </c>
      <c r="CC185" s="19">
        <v>0</v>
      </c>
      <c r="CD185" s="19">
        <f t="shared" si="138"/>
        <v>0</v>
      </c>
      <c r="CE185" s="19">
        <f t="shared" si="138"/>
        <v>0</v>
      </c>
      <c r="CF185" s="19">
        <f t="shared" si="138"/>
        <v>0</v>
      </c>
      <c r="CG185" s="19">
        <f t="shared" si="138"/>
        <v>0</v>
      </c>
      <c r="CH185" s="19">
        <f t="shared" si="138"/>
        <v>0</v>
      </c>
      <c r="CI185" s="19">
        <f t="shared" si="138"/>
        <v>8</v>
      </c>
      <c r="CJ185" s="24"/>
    </row>
    <row r="186" spans="1:88" ht="31.5">
      <c r="A186" s="16" t="s">
        <v>124</v>
      </c>
      <c r="B186" s="17" t="str">
        <f>'[1]3'!B163</f>
        <v>Производственная база в ОП с. Новобелокатай ул. Мира 10б</v>
      </c>
      <c r="C186" s="18" t="str">
        <f>'[1]3'!C163</f>
        <v>G_ГИП_77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20">
        <v>1.2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1</v>
      </c>
      <c r="Y186" s="31">
        <v>1.2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1</v>
      </c>
      <c r="AF186" s="28">
        <v>1</v>
      </c>
      <c r="AG186" s="26">
        <v>0</v>
      </c>
      <c r="AH186" s="19">
        <v>0</v>
      </c>
      <c r="AI186" s="26">
        <v>0</v>
      </c>
      <c r="AJ186" s="19">
        <v>0</v>
      </c>
      <c r="AK186" s="26">
        <v>0</v>
      </c>
      <c r="AL186" s="26">
        <v>0</v>
      </c>
      <c r="AM186" s="28">
        <v>1</v>
      </c>
      <c r="AN186" s="26">
        <v>0</v>
      </c>
      <c r="AO186" s="19">
        <v>0</v>
      </c>
      <c r="AP186" s="26">
        <v>0</v>
      </c>
      <c r="AQ186" s="19">
        <v>0</v>
      </c>
      <c r="AR186" s="19">
        <v>0</v>
      </c>
      <c r="AS186" s="23">
        <v>0</v>
      </c>
      <c r="AT186" s="20">
        <v>1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  <c r="AZ186" s="19">
        <v>1</v>
      </c>
      <c r="BA186" s="20">
        <v>1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  <c r="BG186" s="19">
        <v>0</v>
      </c>
      <c r="BH186" s="20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1</v>
      </c>
      <c r="BO186" s="20">
        <v>0</v>
      </c>
      <c r="BP186" s="19">
        <v>0</v>
      </c>
      <c r="BQ186" s="19">
        <v>0</v>
      </c>
      <c r="BR186" s="19">
        <v>0</v>
      </c>
      <c r="BS186" s="19">
        <v>0</v>
      </c>
      <c r="BT186" s="19">
        <v>0</v>
      </c>
      <c r="BU186" s="19">
        <v>0</v>
      </c>
      <c r="BV186" s="20">
        <v>0</v>
      </c>
      <c r="BW186" s="19">
        <v>0</v>
      </c>
      <c r="BX186" s="19">
        <v>0</v>
      </c>
      <c r="BY186" s="19">
        <v>0</v>
      </c>
      <c r="BZ186" s="19">
        <v>0</v>
      </c>
      <c r="CA186" s="19">
        <v>0</v>
      </c>
      <c r="CB186" s="19">
        <v>1</v>
      </c>
      <c r="CC186" s="20">
        <v>0</v>
      </c>
      <c r="CD186" s="19">
        <v>0</v>
      </c>
      <c r="CE186" s="19">
        <v>0</v>
      </c>
      <c r="CF186" s="19">
        <v>0</v>
      </c>
      <c r="CG186" s="19">
        <v>0</v>
      </c>
      <c r="CH186" s="19">
        <v>0</v>
      </c>
      <c r="CI186" s="19">
        <v>1</v>
      </c>
      <c r="CJ186" s="24" t="s">
        <v>116</v>
      </c>
    </row>
    <row r="187" spans="1:88">
      <c r="A187" s="16" t="s">
        <v>103</v>
      </c>
      <c r="B187" s="17" t="str">
        <f>'[1]3'!B164</f>
        <v>Производственная база в г.Уфа, ул. Бессонова 2б</v>
      </c>
      <c r="C187" s="18" t="str">
        <f>'[1]3'!C164</f>
        <v>I_ГИП_98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20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20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28">
        <v>1</v>
      </c>
      <c r="AG187" s="26">
        <v>0</v>
      </c>
      <c r="AH187" s="19">
        <v>0</v>
      </c>
      <c r="AI187" s="26">
        <v>0</v>
      </c>
      <c r="AJ187" s="19">
        <v>0</v>
      </c>
      <c r="AK187" s="26">
        <v>0</v>
      </c>
      <c r="AL187" s="26">
        <v>1</v>
      </c>
      <c r="AM187" s="28">
        <v>1</v>
      </c>
      <c r="AN187" s="26">
        <v>0</v>
      </c>
      <c r="AO187" s="19">
        <v>0</v>
      </c>
      <c r="AP187" s="26">
        <v>0</v>
      </c>
      <c r="AQ187" s="19">
        <v>0</v>
      </c>
      <c r="AR187" s="19">
        <v>0</v>
      </c>
      <c r="AS187" s="20">
        <v>1</v>
      </c>
      <c r="AT187" s="20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20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20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20">
        <v>0</v>
      </c>
      <c r="BP187" s="19">
        <v>0</v>
      </c>
      <c r="BQ187" s="19">
        <v>0</v>
      </c>
      <c r="BR187" s="19">
        <v>0</v>
      </c>
      <c r="BS187" s="19">
        <v>0</v>
      </c>
      <c r="BT187" s="19">
        <v>0</v>
      </c>
      <c r="BU187" s="19">
        <v>0</v>
      </c>
      <c r="BV187" s="20">
        <v>0</v>
      </c>
      <c r="BW187" s="19">
        <v>0</v>
      </c>
      <c r="BX187" s="19">
        <v>0</v>
      </c>
      <c r="BY187" s="19">
        <v>0</v>
      </c>
      <c r="BZ187" s="19">
        <v>0</v>
      </c>
      <c r="CA187" s="19">
        <v>0</v>
      </c>
      <c r="CB187" s="19">
        <v>0</v>
      </c>
      <c r="CC187" s="20">
        <v>0</v>
      </c>
      <c r="CD187" s="19">
        <v>0</v>
      </c>
      <c r="CE187" s="19">
        <v>0</v>
      </c>
      <c r="CF187" s="19">
        <v>0</v>
      </c>
      <c r="CG187" s="19">
        <v>0</v>
      </c>
      <c r="CH187" s="19">
        <v>0</v>
      </c>
      <c r="CI187" s="19">
        <v>0</v>
      </c>
      <c r="CJ187" s="24"/>
    </row>
    <row r="188" spans="1:88" ht="34.5" customHeight="1">
      <c r="A188" s="16" t="s">
        <v>107</v>
      </c>
      <c r="B188" s="17" t="str">
        <f>'[1]3'!B165</f>
        <v>Организация Центр обработки данных (сервер 1шт.  в г. Уфа)</v>
      </c>
      <c r="C188" s="18" t="str">
        <f>'[1]3'!C165</f>
        <v>G_ГИП_78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20">
        <v>1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1</v>
      </c>
      <c r="Y188" s="20">
        <v>0</v>
      </c>
      <c r="Z188" s="26">
        <v>0</v>
      </c>
      <c r="AA188" s="26">
        <v>0</v>
      </c>
      <c r="AB188" s="26">
        <v>0</v>
      </c>
      <c r="AC188" s="26">
        <v>0</v>
      </c>
      <c r="AD188" s="35">
        <v>0</v>
      </c>
      <c r="AE188" s="26">
        <v>1</v>
      </c>
      <c r="AF188" s="19">
        <v>0</v>
      </c>
      <c r="AG188" s="26">
        <v>0</v>
      </c>
      <c r="AH188" s="19">
        <v>0</v>
      </c>
      <c r="AI188" s="26">
        <v>0</v>
      </c>
      <c r="AJ188" s="19">
        <v>0</v>
      </c>
      <c r="AK188" s="26">
        <v>0</v>
      </c>
      <c r="AL188" s="26">
        <v>0</v>
      </c>
      <c r="AM188" s="19">
        <v>0</v>
      </c>
      <c r="AN188" s="26">
        <v>0</v>
      </c>
      <c r="AO188" s="19">
        <v>0</v>
      </c>
      <c r="AP188" s="26">
        <v>0</v>
      </c>
      <c r="AQ188" s="19">
        <v>0</v>
      </c>
      <c r="AR188" s="19">
        <v>0</v>
      </c>
      <c r="AS188" s="19">
        <v>0</v>
      </c>
      <c r="AT188" s="20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20">
        <v>0</v>
      </c>
      <c r="BB188" s="19">
        <v>0</v>
      </c>
      <c r="BC188" s="19">
        <v>0</v>
      </c>
      <c r="BD188" s="19">
        <v>0</v>
      </c>
      <c r="BE188" s="19">
        <v>0</v>
      </c>
      <c r="BF188" s="19">
        <v>0</v>
      </c>
      <c r="BG188" s="19">
        <v>0</v>
      </c>
      <c r="BH188" s="20">
        <v>0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19">
        <v>0</v>
      </c>
      <c r="BO188" s="20">
        <v>0</v>
      </c>
      <c r="BP188" s="19">
        <v>0</v>
      </c>
      <c r="BQ188" s="19">
        <v>0</v>
      </c>
      <c r="BR188" s="19">
        <v>0</v>
      </c>
      <c r="BS188" s="19">
        <v>0</v>
      </c>
      <c r="BT188" s="19">
        <v>0</v>
      </c>
      <c r="BU188" s="19">
        <v>0</v>
      </c>
      <c r="BV188" s="20">
        <v>0</v>
      </c>
      <c r="BW188" s="19">
        <v>0</v>
      </c>
      <c r="BX188" s="19">
        <v>0</v>
      </c>
      <c r="BY188" s="19">
        <v>0</v>
      </c>
      <c r="BZ188" s="19">
        <v>0</v>
      </c>
      <c r="CA188" s="19">
        <v>0</v>
      </c>
      <c r="CB188" s="19">
        <v>0</v>
      </c>
      <c r="CC188" s="20">
        <v>0</v>
      </c>
      <c r="CD188" s="19">
        <v>0</v>
      </c>
      <c r="CE188" s="19">
        <v>0</v>
      </c>
      <c r="CF188" s="19">
        <v>0</v>
      </c>
      <c r="CG188" s="19">
        <v>0</v>
      </c>
      <c r="CH188" s="19">
        <v>0</v>
      </c>
      <c r="CI188" s="19">
        <v>0</v>
      </c>
      <c r="CJ188" s="24" t="s">
        <v>117</v>
      </c>
    </row>
    <row r="189" spans="1:88" ht="31.5">
      <c r="A189" s="16" t="s">
        <v>108</v>
      </c>
      <c r="B189" s="17" t="str">
        <f>'[1]3'!B166</f>
        <v>Организация Центр обработки данных (сервер 1шт.  в г. Уфа 2020 г.)</v>
      </c>
      <c r="C189" s="18" t="str">
        <f>'[1]3'!C166</f>
        <v>I-ГИП-100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20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20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26">
        <v>0</v>
      </c>
      <c r="AH189" s="19">
        <v>0</v>
      </c>
      <c r="AI189" s="26">
        <v>0</v>
      </c>
      <c r="AJ189" s="19">
        <v>0</v>
      </c>
      <c r="AK189" s="26">
        <v>0</v>
      </c>
      <c r="AL189" s="26">
        <v>0</v>
      </c>
      <c r="AM189" s="19">
        <v>0</v>
      </c>
      <c r="AN189" s="26">
        <v>0</v>
      </c>
      <c r="AO189" s="19">
        <v>0</v>
      </c>
      <c r="AP189" s="26">
        <v>0</v>
      </c>
      <c r="AQ189" s="19">
        <v>0</v>
      </c>
      <c r="AR189" s="19">
        <v>0</v>
      </c>
      <c r="AS189" s="19">
        <v>0</v>
      </c>
      <c r="AT189" s="20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20">
        <v>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  <c r="BG189" s="19">
        <v>0</v>
      </c>
      <c r="BH189" s="20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19">
        <v>1</v>
      </c>
      <c r="BO189" s="20">
        <v>4</v>
      </c>
      <c r="BP189" s="19">
        <v>0</v>
      </c>
      <c r="BQ189" s="19">
        <v>0</v>
      </c>
      <c r="BR189" s="19">
        <v>0</v>
      </c>
      <c r="BS189" s="19">
        <v>0</v>
      </c>
      <c r="BT189" s="19">
        <v>0</v>
      </c>
      <c r="BU189" s="19">
        <v>1</v>
      </c>
      <c r="BV189" s="20">
        <v>0</v>
      </c>
      <c r="BW189" s="19">
        <v>0</v>
      </c>
      <c r="BX189" s="19">
        <v>0</v>
      </c>
      <c r="BY189" s="19">
        <v>0</v>
      </c>
      <c r="BZ189" s="19">
        <v>0</v>
      </c>
      <c r="CA189" s="19">
        <v>0</v>
      </c>
      <c r="CB189" s="19">
        <v>0</v>
      </c>
      <c r="CC189" s="20">
        <v>0</v>
      </c>
      <c r="CD189" s="19">
        <v>0</v>
      </c>
      <c r="CE189" s="19">
        <v>0</v>
      </c>
      <c r="CF189" s="19">
        <v>0</v>
      </c>
      <c r="CG189" s="19">
        <v>0</v>
      </c>
      <c r="CH189" s="19">
        <v>0</v>
      </c>
      <c r="CI189" s="19">
        <v>0</v>
      </c>
      <c r="CJ189" s="24"/>
    </row>
    <row r="190" spans="1:88" ht="63">
      <c r="A190" s="16" t="s">
        <v>125</v>
      </c>
      <c r="B190" s="17" t="str">
        <f>'[1]3'!B167</f>
        <v>Приобретение спецтехники в 2017г. (Рено Дастер 1шт. г. Уфа, Лада Ларгус 1 шт. г. Уфа, Газель Некст 1шт. г. Уфа, УАЗ 2шт. с. Красноусольский, с. К-Мияки)</v>
      </c>
      <c r="C190" s="18" t="str">
        <f>'[1]3'!C167</f>
        <v>G_ГИП_79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20">
        <v>2.2999999999999998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5</v>
      </c>
      <c r="Y190" s="20">
        <v>2.2999999999999998</v>
      </c>
      <c r="Z190" s="26">
        <v>0</v>
      </c>
      <c r="AA190" s="26">
        <v>0</v>
      </c>
      <c r="AB190" s="26">
        <v>0</v>
      </c>
      <c r="AC190" s="26">
        <v>0</v>
      </c>
      <c r="AD190" s="35">
        <v>0</v>
      </c>
      <c r="AE190" s="26">
        <v>5</v>
      </c>
      <c r="AF190" s="19">
        <v>0</v>
      </c>
      <c r="AG190" s="26">
        <v>0</v>
      </c>
      <c r="AH190" s="19">
        <v>0</v>
      </c>
      <c r="AI190" s="26">
        <v>0</v>
      </c>
      <c r="AJ190" s="19">
        <v>0</v>
      </c>
      <c r="AK190" s="26">
        <v>0</v>
      </c>
      <c r="AL190" s="26">
        <v>0</v>
      </c>
      <c r="AM190" s="19">
        <v>0</v>
      </c>
      <c r="AN190" s="26">
        <v>0</v>
      </c>
      <c r="AO190" s="19">
        <v>0</v>
      </c>
      <c r="AP190" s="26">
        <v>0</v>
      </c>
      <c r="AQ190" s="19">
        <v>0</v>
      </c>
      <c r="AR190" s="19">
        <v>0</v>
      </c>
      <c r="AS190" s="19">
        <v>0</v>
      </c>
      <c r="AT190" s="20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20">
        <v>0</v>
      </c>
      <c r="BB190" s="19">
        <v>0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20"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v>0</v>
      </c>
      <c r="BO190" s="20">
        <v>0</v>
      </c>
      <c r="BP190" s="19">
        <v>0</v>
      </c>
      <c r="BQ190" s="19">
        <v>0</v>
      </c>
      <c r="BR190" s="19">
        <v>0</v>
      </c>
      <c r="BS190" s="19">
        <v>0</v>
      </c>
      <c r="BT190" s="19">
        <v>0</v>
      </c>
      <c r="BU190" s="19">
        <v>0</v>
      </c>
      <c r="BV190" s="20">
        <v>0</v>
      </c>
      <c r="BW190" s="19">
        <v>0</v>
      </c>
      <c r="BX190" s="19">
        <v>0</v>
      </c>
      <c r="BY190" s="19">
        <v>0</v>
      </c>
      <c r="BZ190" s="19">
        <v>0</v>
      </c>
      <c r="CA190" s="19">
        <v>0</v>
      </c>
      <c r="CB190" s="19">
        <v>0</v>
      </c>
      <c r="CC190" s="20">
        <v>0</v>
      </c>
      <c r="CD190" s="19">
        <v>0</v>
      </c>
      <c r="CE190" s="19">
        <v>0</v>
      </c>
      <c r="CF190" s="19">
        <v>0</v>
      </c>
      <c r="CG190" s="19">
        <v>0</v>
      </c>
      <c r="CH190" s="19">
        <v>0</v>
      </c>
      <c r="CI190" s="19">
        <v>0</v>
      </c>
      <c r="CJ190" s="24"/>
    </row>
    <row r="191" spans="1:88" ht="31.5">
      <c r="A191" s="16" t="s">
        <v>101</v>
      </c>
      <c r="B191" s="17" t="str">
        <f>'[1]3'!B168</f>
        <v>Приобретение бурильно-крановой машины 1 шт. в ОП с. Красноусольский</v>
      </c>
      <c r="C191" s="18" t="s">
        <v>153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20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0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19">
        <v>0</v>
      </c>
      <c r="AG191" s="26">
        <v>0</v>
      </c>
      <c r="AH191" s="19">
        <v>0</v>
      </c>
      <c r="AI191" s="26">
        <v>0</v>
      </c>
      <c r="AJ191" s="19">
        <v>0</v>
      </c>
      <c r="AK191" s="26">
        <v>0</v>
      </c>
      <c r="AL191" s="26">
        <v>0</v>
      </c>
      <c r="AM191" s="19">
        <v>0</v>
      </c>
      <c r="AN191" s="26">
        <v>0</v>
      </c>
      <c r="AO191" s="19">
        <v>0</v>
      </c>
      <c r="AP191" s="26">
        <v>0</v>
      </c>
      <c r="AQ191" s="19">
        <v>0</v>
      </c>
      <c r="AR191" s="19">
        <v>0</v>
      </c>
      <c r="AS191" s="19">
        <v>0</v>
      </c>
      <c r="AT191" s="20">
        <v>3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1</v>
      </c>
      <c r="BA191" s="20">
        <v>2</v>
      </c>
      <c r="BB191" s="19">
        <v>0</v>
      </c>
      <c r="BC191" s="19">
        <v>0</v>
      </c>
      <c r="BD191" s="19">
        <v>0</v>
      </c>
      <c r="BE191" s="19">
        <v>0</v>
      </c>
      <c r="BF191" s="19">
        <v>0</v>
      </c>
      <c r="BG191" s="19">
        <v>1</v>
      </c>
      <c r="BH191" s="20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v>0</v>
      </c>
      <c r="BO191" s="20">
        <v>0</v>
      </c>
      <c r="BP191" s="19">
        <v>0</v>
      </c>
      <c r="BQ191" s="19">
        <v>0</v>
      </c>
      <c r="BR191" s="19">
        <v>0</v>
      </c>
      <c r="BS191" s="19">
        <v>0</v>
      </c>
      <c r="BT191" s="19">
        <v>0</v>
      </c>
      <c r="BU191" s="19">
        <v>0</v>
      </c>
      <c r="BV191" s="20">
        <v>0</v>
      </c>
      <c r="BW191" s="19">
        <v>0</v>
      </c>
      <c r="BX191" s="19">
        <v>0</v>
      </c>
      <c r="BY191" s="19">
        <v>0</v>
      </c>
      <c r="BZ191" s="19">
        <v>0</v>
      </c>
      <c r="CA191" s="19">
        <v>0</v>
      </c>
      <c r="CB191" s="19">
        <v>0</v>
      </c>
      <c r="CC191" s="20">
        <v>0</v>
      </c>
      <c r="CD191" s="19">
        <v>0</v>
      </c>
      <c r="CE191" s="19">
        <v>0</v>
      </c>
      <c r="CF191" s="19">
        <v>0</v>
      </c>
      <c r="CG191" s="19">
        <v>0</v>
      </c>
      <c r="CH191" s="19">
        <v>0</v>
      </c>
      <c r="CI191" s="19">
        <v>0</v>
      </c>
      <c r="CJ191" s="24"/>
    </row>
    <row r="192" spans="1:88" ht="31.5">
      <c r="A192" s="16" t="s">
        <v>126</v>
      </c>
      <c r="B192" s="17" t="str">
        <f>'[1]3'!B169</f>
        <v>Приобретение бурильно-крановой машины 1 шт. в ОП с. К-Мияки</v>
      </c>
      <c r="C192" s="18" t="str">
        <f>'[1]3'!C169</f>
        <v>G-ГИП-87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20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0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19">
        <v>0</v>
      </c>
      <c r="AG192" s="26">
        <v>0</v>
      </c>
      <c r="AH192" s="19">
        <v>0</v>
      </c>
      <c r="AI192" s="26">
        <v>0</v>
      </c>
      <c r="AJ192" s="19">
        <v>0</v>
      </c>
      <c r="AK192" s="26">
        <v>0</v>
      </c>
      <c r="AL192" s="26">
        <v>0</v>
      </c>
      <c r="AM192" s="19">
        <v>0</v>
      </c>
      <c r="AN192" s="26">
        <v>0</v>
      </c>
      <c r="AO192" s="19">
        <v>0</v>
      </c>
      <c r="AP192" s="26">
        <v>0</v>
      </c>
      <c r="AQ192" s="19">
        <v>0</v>
      </c>
      <c r="AR192" s="19">
        <v>0</v>
      </c>
      <c r="AS192" s="19">
        <v>0</v>
      </c>
      <c r="AT192" s="20">
        <v>3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1</v>
      </c>
      <c r="BA192" s="20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20"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19">
        <v>0</v>
      </c>
      <c r="BO192" s="20">
        <v>0</v>
      </c>
      <c r="BP192" s="19">
        <v>0</v>
      </c>
      <c r="BQ192" s="19">
        <v>0</v>
      </c>
      <c r="BR192" s="19">
        <v>0</v>
      </c>
      <c r="BS192" s="19">
        <v>0</v>
      </c>
      <c r="BT192" s="19">
        <v>0</v>
      </c>
      <c r="BU192" s="19">
        <v>0</v>
      </c>
      <c r="BV192" s="20">
        <v>0</v>
      </c>
      <c r="BW192" s="19">
        <v>0</v>
      </c>
      <c r="BX192" s="19">
        <v>0</v>
      </c>
      <c r="BY192" s="19">
        <v>0</v>
      </c>
      <c r="BZ192" s="19">
        <v>0</v>
      </c>
      <c r="CA192" s="19">
        <v>0</v>
      </c>
      <c r="CB192" s="19">
        <v>0</v>
      </c>
      <c r="CC192" s="20">
        <v>0</v>
      </c>
      <c r="CD192" s="19">
        <v>0</v>
      </c>
      <c r="CE192" s="19">
        <v>0</v>
      </c>
      <c r="CF192" s="19">
        <v>0</v>
      </c>
      <c r="CG192" s="19">
        <v>0</v>
      </c>
      <c r="CH192" s="19">
        <v>0</v>
      </c>
      <c r="CI192" s="19">
        <v>0</v>
      </c>
      <c r="CJ192" s="24"/>
    </row>
    <row r="193" spans="1:88">
      <c r="A193" s="16" t="s">
        <v>127</v>
      </c>
      <c r="B193" s="17" t="str">
        <f>'[1]3'!B170</f>
        <v>Приобретение автовышки 1 шт. в ОП г. Мелеуз</v>
      </c>
      <c r="C193" s="18" t="s">
        <v>154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20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0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19">
        <v>0</v>
      </c>
      <c r="AG193" s="26">
        <v>0</v>
      </c>
      <c r="AH193" s="19">
        <v>0</v>
      </c>
      <c r="AI193" s="26">
        <v>0</v>
      </c>
      <c r="AJ193" s="19">
        <v>0</v>
      </c>
      <c r="AK193" s="26">
        <v>0</v>
      </c>
      <c r="AL193" s="26">
        <v>0</v>
      </c>
      <c r="AM193" s="19">
        <v>0</v>
      </c>
      <c r="AN193" s="26">
        <v>0</v>
      </c>
      <c r="AO193" s="19">
        <v>0</v>
      </c>
      <c r="AP193" s="26">
        <v>0</v>
      </c>
      <c r="AQ193" s="19">
        <v>0</v>
      </c>
      <c r="AR193" s="19">
        <v>0</v>
      </c>
      <c r="AS193" s="19">
        <v>0</v>
      </c>
      <c r="AT193" s="20">
        <v>4</v>
      </c>
      <c r="AU193" s="19">
        <v>0</v>
      </c>
      <c r="AV193" s="19">
        <v>0</v>
      </c>
      <c r="AW193" s="19">
        <v>0</v>
      </c>
      <c r="AX193" s="19">
        <v>0</v>
      </c>
      <c r="AY193" s="19">
        <v>0</v>
      </c>
      <c r="AZ193" s="19">
        <v>1</v>
      </c>
      <c r="BA193" s="20">
        <v>2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  <c r="BG193" s="19">
        <v>1</v>
      </c>
      <c r="BH193" s="20"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19">
        <v>0</v>
      </c>
      <c r="BO193" s="20">
        <v>0</v>
      </c>
      <c r="BP193" s="19">
        <v>0</v>
      </c>
      <c r="BQ193" s="19">
        <v>0</v>
      </c>
      <c r="BR193" s="19">
        <v>0</v>
      </c>
      <c r="BS193" s="19">
        <v>0</v>
      </c>
      <c r="BT193" s="19">
        <v>0</v>
      </c>
      <c r="BU193" s="19">
        <v>0</v>
      </c>
      <c r="BV193" s="20">
        <v>0</v>
      </c>
      <c r="BW193" s="19">
        <v>0</v>
      </c>
      <c r="BX193" s="19">
        <v>0</v>
      </c>
      <c r="BY193" s="19">
        <v>0</v>
      </c>
      <c r="BZ193" s="19">
        <v>0</v>
      </c>
      <c r="CA193" s="19">
        <v>0</v>
      </c>
      <c r="CB193" s="19">
        <v>0</v>
      </c>
      <c r="CC193" s="20">
        <v>0</v>
      </c>
      <c r="CD193" s="19">
        <v>0</v>
      </c>
      <c r="CE193" s="19">
        <v>0</v>
      </c>
      <c r="CF193" s="19">
        <v>0</v>
      </c>
      <c r="CG193" s="19">
        <v>0</v>
      </c>
      <c r="CH193" s="19">
        <v>0</v>
      </c>
      <c r="CI193" s="19">
        <v>0</v>
      </c>
      <c r="CJ193" s="24"/>
    </row>
    <row r="194" spans="1:88" ht="31.5">
      <c r="A194" s="16" t="s">
        <v>128</v>
      </c>
      <c r="B194" s="17" t="str">
        <f>'[1]3'!B171</f>
        <v>Приобретение автомобиля УАЗ 1 шт. в ОП с. Красноусольский</v>
      </c>
      <c r="C194" s="18" t="str">
        <f>'[1]3'!C171</f>
        <v>G-ГИП-89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20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0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19">
        <v>0</v>
      </c>
      <c r="AG194" s="26">
        <v>0</v>
      </c>
      <c r="AH194" s="19">
        <v>0</v>
      </c>
      <c r="AI194" s="26">
        <v>0</v>
      </c>
      <c r="AJ194" s="19">
        <v>0</v>
      </c>
      <c r="AK194" s="26">
        <v>0</v>
      </c>
      <c r="AL194" s="26">
        <v>0</v>
      </c>
      <c r="AM194" s="19">
        <v>0</v>
      </c>
      <c r="AN194" s="26">
        <v>0</v>
      </c>
      <c r="AO194" s="19">
        <v>0</v>
      </c>
      <c r="AP194" s="26">
        <v>0</v>
      </c>
      <c r="AQ194" s="19">
        <v>0</v>
      </c>
      <c r="AR194" s="19">
        <v>0</v>
      </c>
      <c r="AS194" s="19">
        <v>0</v>
      </c>
      <c r="AT194" s="20">
        <v>4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1</v>
      </c>
      <c r="BA194" s="20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  <c r="BG194" s="19">
        <v>0</v>
      </c>
      <c r="BH194" s="20">
        <v>0</v>
      </c>
      <c r="BI194" s="19">
        <v>0</v>
      </c>
      <c r="BJ194" s="19">
        <v>0</v>
      </c>
      <c r="BK194" s="19">
        <v>0</v>
      </c>
      <c r="BL194" s="19">
        <v>0</v>
      </c>
      <c r="BM194" s="19">
        <v>0</v>
      </c>
      <c r="BN194" s="19">
        <v>0</v>
      </c>
      <c r="BO194" s="20">
        <v>0</v>
      </c>
      <c r="BP194" s="19">
        <v>0</v>
      </c>
      <c r="BQ194" s="19">
        <v>0</v>
      </c>
      <c r="BR194" s="19">
        <v>0</v>
      </c>
      <c r="BS194" s="19">
        <v>0</v>
      </c>
      <c r="BT194" s="19">
        <v>0</v>
      </c>
      <c r="BU194" s="19">
        <v>0</v>
      </c>
      <c r="BV194" s="20">
        <v>0</v>
      </c>
      <c r="BW194" s="19">
        <v>0</v>
      </c>
      <c r="BX194" s="19">
        <v>0</v>
      </c>
      <c r="BY194" s="19">
        <v>0</v>
      </c>
      <c r="BZ194" s="19">
        <v>0</v>
      </c>
      <c r="CA194" s="19">
        <v>0</v>
      </c>
      <c r="CB194" s="19">
        <v>0</v>
      </c>
      <c r="CC194" s="20">
        <v>0</v>
      </c>
      <c r="CD194" s="19">
        <v>0</v>
      </c>
      <c r="CE194" s="19">
        <v>0</v>
      </c>
      <c r="CF194" s="19">
        <v>0</v>
      </c>
      <c r="CG194" s="19">
        <v>0</v>
      </c>
      <c r="CH194" s="19">
        <v>0</v>
      </c>
      <c r="CI194" s="19">
        <v>0</v>
      </c>
      <c r="CJ194" s="24"/>
    </row>
    <row r="195" spans="1:88" ht="31.5">
      <c r="A195" s="16" t="s">
        <v>129</v>
      </c>
      <c r="B195" s="17" t="str">
        <f>'[1]3'!B172</f>
        <v>Приобретение автомобиля УАЗ 1 шт. в ОП г. Белебей</v>
      </c>
      <c r="C195" s="18" t="s">
        <v>155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20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0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19">
        <v>0</v>
      </c>
      <c r="AG195" s="26">
        <v>0</v>
      </c>
      <c r="AH195" s="19">
        <v>0</v>
      </c>
      <c r="AI195" s="26">
        <v>0</v>
      </c>
      <c r="AJ195" s="19">
        <v>0</v>
      </c>
      <c r="AK195" s="26">
        <v>0</v>
      </c>
      <c r="AL195" s="26">
        <v>0</v>
      </c>
      <c r="AM195" s="19">
        <v>0</v>
      </c>
      <c r="AN195" s="26">
        <v>0</v>
      </c>
      <c r="AO195" s="19">
        <v>0</v>
      </c>
      <c r="AP195" s="26">
        <v>0</v>
      </c>
      <c r="AQ195" s="19">
        <v>0</v>
      </c>
      <c r="AR195" s="19">
        <v>0</v>
      </c>
      <c r="AS195" s="19">
        <v>0</v>
      </c>
      <c r="AT195" s="20">
        <v>4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1</v>
      </c>
      <c r="BA195" s="20">
        <v>2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  <c r="BG195" s="19">
        <v>1</v>
      </c>
      <c r="BH195" s="20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v>0</v>
      </c>
      <c r="BO195" s="20">
        <v>0</v>
      </c>
      <c r="BP195" s="19">
        <v>0</v>
      </c>
      <c r="BQ195" s="19">
        <v>0</v>
      </c>
      <c r="BR195" s="19">
        <v>0</v>
      </c>
      <c r="BS195" s="19">
        <v>0</v>
      </c>
      <c r="BT195" s="19">
        <v>0</v>
      </c>
      <c r="BU195" s="19">
        <v>0</v>
      </c>
      <c r="BV195" s="20">
        <v>0</v>
      </c>
      <c r="BW195" s="19">
        <v>0</v>
      </c>
      <c r="BX195" s="19">
        <v>0</v>
      </c>
      <c r="BY195" s="19">
        <v>0</v>
      </c>
      <c r="BZ195" s="19">
        <v>0</v>
      </c>
      <c r="CA195" s="19">
        <v>0</v>
      </c>
      <c r="CB195" s="19">
        <v>0</v>
      </c>
      <c r="CC195" s="20">
        <v>0</v>
      </c>
      <c r="CD195" s="19">
        <v>0</v>
      </c>
      <c r="CE195" s="19">
        <v>0</v>
      </c>
      <c r="CF195" s="19">
        <v>0</v>
      </c>
      <c r="CG195" s="19">
        <v>0</v>
      </c>
      <c r="CH195" s="19">
        <v>0</v>
      </c>
      <c r="CI195" s="19">
        <v>0</v>
      </c>
      <c r="CJ195" s="24"/>
    </row>
    <row r="196" spans="1:88" ht="31.5">
      <c r="A196" s="16" t="s">
        <v>130</v>
      </c>
      <c r="B196" s="17" t="str">
        <f>'[1]3'!B173</f>
        <v>Приобретение автомобиля УАЗ 1 шт. в ОП с. Архангельский</v>
      </c>
      <c r="C196" s="18" t="str">
        <f>'[1]3'!C173</f>
        <v>G-ГИП-91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20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0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19">
        <v>0</v>
      </c>
      <c r="AG196" s="26">
        <v>0</v>
      </c>
      <c r="AH196" s="19">
        <v>0</v>
      </c>
      <c r="AI196" s="26">
        <v>0</v>
      </c>
      <c r="AJ196" s="19">
        <v>0</v>
      </c>
      <c r="AK196" s="26">
        <v>0</v>
      </c>
      <c r="AL196" s="26">
        <v>0</v>
      </c>
      <c r="AM196" s="19">
        <v>0</v>
      </c>
      <c r="AN196" s="26">
        <v>0</v>
      </c>
      <c r="AO196" s="19">
        <v>0</v>
      </c>
      <c r="AP196" s="26">
        <v>0</v>
      </c>
      <c r="AQ196" s="19">
        <v>0</v>
      </c>
      <c r="AR196" s="19">
        <v>0</v>
      </c>
      <c r="AS196" s="19">
        <v>0</v>
      </c>
      <c r="AT196" s="20">
        <v>4</v>
      </c>
      <c r="AU196" s="19">
        <v>0</v>
      </c>
      <c r="AV196" s="19">
        <v>0</v>
      </c>
      <c r="AW196" s="19">
        <v>0</v>
      </c>
      <c r="AX196" s="19">
        <v>0</v>
      </c>
      <c r="AY196" s="19">
        <v>0</v>
      </c>
      <c r="AZ196" s="19">
        <v>1</v>
      </c>
      <c r="BA196" s="20">
        <v>0</v>
      </c>
      <c r="BB196" s="19">
        <v>0</v>
      </c>
      <c r="BC196" s="19">
        <v>0</v>
      </c>
      <c r="BD196" s="19">
        <v>0</v>
      </c>
      <c r="BE196" s="19">
        <v>0</v>
      </c>
      <c r="BF196" s="19">
        <v>0</v>
      </c>
      <c r="BG196" s="19">
        <v>0</v>
      </c>
      <c r="BH196" s="20"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 s="19">
        <v>0</v>
      </c>
      <c r="BO196" s="20">
        <v>0</v>
      </c>
      <c r="BP196" s="19">
        <v>0</v>
      </c>
      <c r="BQ196" s="19">
        <v>0</v>
      </c>
      <c r="BR196" s="19">
        <v>0</v>
      </c>
      <c r="BS196" s="19">
        <v>0</v>
      </c>
      <c r="BT196" s="19">
        <v>0</v>
      </c>
      <c r="BU196" s="19">
        <v>0</v>
      </c>
      <c r="BV196" s="20">
        <v>0</v>
      </c>
      <c r="BW196" s="19">
        <v>0</v>
      </c>
      <c r="BX196" s="19">
        <v>0</v>
      </c>
      <c r="BY196" s="19">
        <v>0</v>
      </c>
      <c r="BZ196" s="19">
        <v>0</v>
      </c>
      <c r="CA196" s="19">
        <v>0</v>
      </c>
      <c r="CB196" s="19">
        <v>0</v>
      </c>
      <c r="CC196" s="20">
        <v>0</v>
      </c>
      <c r="CD196" s="19">
        <v>0</v>
      </c>
      <c r="CE196" s="19">
        <v>0</v>
      </c>
      <c r="CF196" s="19">
        <v>0</v>
      </c>
      <c r="CG196" s="19">
        <v>0</v>
      </c>
      <c r="CH196" s="19">
        <v>0</v>
      </c>
      <c r="CI196" s="19">
        <v>0</v>
      </c>
      <c r="CJ196" s="24"/>
    </row>
    <row r="197" spans="1:88" ht="31.5">
      <c r="A197" s="16" t="s">
        <v>131</v>
      </c>
      <c r="B197" s="17" t="str">
        <f>'[1]3'!B174</f>
        <v>Приобретение бурильно-крановой машины 1 шт. в ОП с. Магинск</v>
      </c>
      <c r="C197" s="18" t="str">
        <f>'[1]3'!C174</f>
        <v>G-ГИП-92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20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0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19">
        <v>0</v>
      </c>
      <c r="AG197" s="26">
        <v>0</v>
      </c>
      <c r="AH197" s="19">
        <v>0</v>
      </c>
      <c r="AI197" s="26">
        <v>0</v>
      </c>
      <c r="AJ197" s="19">
        <v>0</v>
      </c>
      <c r="AK197" s="26">
        <v>0</v>
      </c>
      <c r="AL197" s="26">
        <v>0</v>
      </c>
      <c r="AM197" s="19">
        <v>0</v>
      </c>
      <c r="AN197" s="26">
        <v>0</v>
      </c>
      <c r="AO197" s="19">
        <v>0</v>
      </c>
      <c r="AP197" s="26">
        <v>0</v>
      </c>
      <c r="AQ197" s="19">
        <v>0</v>
      </c>
      <c r="AR197" s="19">
        <v>0</v>
      </c>
      <c r="AS197" s="19">
        <v>0</v>
      </c>
      <c r="AT197" s="20">
        <v>0</v>
      </c>
      <c r="AU197" s="19">
        <v>0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20">
        <v>0</v>
      </c>
      <c r="BB197" s="19">
        <v>0</v>
      </c>
      <c r="BC197" s="19">
        <v>0</v>
      </c>
      <c r="BD197" s="19">
        <v>0</v>
      </c>
      <c r="BE197" s="19">
        <v>0</v>
      </c>
      <c r="BF197" s="19">
        <v>0</v>
      </c>
      <c r="BG197" s="19">
        <v>0</v>
      </c>
      <c r="BH197" s="20">
        <v>3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v>1</v>
      </c>
      <c r="BO197" s="20">
        <v>4</v>
      </c>
      <c r="BP197" s="19">
        <v>0</v>
      </c>
      <c r="BQ197" s="19">
        <v>0</v>
      </c>
      <c r="BR197" s="19">
        <v>0</v>
      </c>
      <c r="BS197" s="19">
        <v>0</v>
      </c>
      <c r="BT197" s="19">
        <v>0</v>
      </c>
      <c r="BU197" s="19">
        <v>1</v>
      </c>
      <c r="BV197" s="20">
        <v>0</v>
      </c>
      <c r="BW197" s="19">
        <v>0</v>
      </c>
      <c r="BX197" s="19">
        <v>0</v>
      </c>
      <c r="BY197" s="19">
        <v>0</v>
      </c>
      <c r="BZ197" s="19">
        <v>0</v>
      </c>
      <c r="CA197" s="19">
        <v>0</v>
      </c>
      <c r="CB197" s="19">
        <v>0</v>
      </c>
      <c r="CC197" s="20">
        <v>0</v>
      </c>
      <c r="CD197" s="19">
        <v>0</v>
      </c>
      <c r="CE197" s="19">
        <v>0</v>
      </c>
      <c r="CF197" s="19">
        <v>0</v>
      </c>
      <c r="CG197" s="19">
        <v>0</v>
      </c>
      <c r="CH197" s="19">
        <v>0</v>
      </c>
      <c r="CI197" s="19">
        <v>0</v>
      </c>
      <c r="CJ197" s="24"/>
    </row>
    <row r="198" spans="1:88" ht="31.5">
      <c r="A198" s="16" t="s">
        <v>132</v>
      </c>
      <c r="B198" s="17" t="str">
        <f>'[1]3'!B175</f>
        <v>Приобретение автовышки 1 шт. в ОП  с. Красноусольский</v>
      </c>
      <c r="C198" s="18" t="str">
        <f>'[1]3'!C175</f>
        <v>G-ГИП-93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20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0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19">
        <v>0</v>
      </c>
      <c r="AG198" s="26">
        <v>0</v>
      </c>
      <c r="AH198" s="19">
        <v>0</v>
      </c>
      <c r="AI198" s="26">
        <v>0</v>
      </c>
      <c r="AJ198" s="19">
        <v>0</v>
      </c>
      <c r="AK198" s="26">
        <v>0</v>
      </c>
      <c r="AL198" s="26">
        <v>0</v>
      </c>
      <c r="AM198" s="19">
        <v>0</v>
      </c>
      <c r="AN198" s="26">
        <v>0</v>
      </c>
      <c r="AO198" s="19">
        <v>0</v>
      </c>
      <c r="AP198" s="26">
        <v>0</v>
      </c>
      <c r="AQ198" s="19">
        <v>0</v>
      </c>
      <c r="AR198" s="19">
        <v>0</v>
      </c>
      <c r="AS198" s="19">
        <v>0</v>
      </c>
      <c r="AT198" s="20">
        <v>0</v>
      </c>
      <c r="AU198" s="19">
        <v>0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20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v>0</v>
      </c>
      <c r="BG198" s="19">
        <v>0</v>
      </c>
      <c r="BH198" s="20">
        <v>4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v>1</v>
      </c>
      <c r="BO198" s="20">
        <v>4</v>
      </c>
      <c r="BP198" s="19">
        <v>0</v>
      </c>
      <c r="BQ198" s="19">
        <v>0</v>
      </c>
      <c r="BR198" s="19">
        <v>0</v>
      </c>
      <c r="BS198" s="19">
        <v>0</v>
      </c>
      <c r="BT198" s="19">
        <v>0</v>
      </c>
      <c r="BU198" s="19">
        <v>1</v>
      </c>
      <c r="BV198" s="20">
        <v>0</v>
      </c>
      <c r="BW198" s="19">
        <v>0</v>
      </c>
      <c r="BX198" s="19">
        <v>0</v>
      </c>
      <c r="BY198" s="19">
        <v>0</v>
      </c>
      <c r="BZ198" s="19">
        <v>0</v>
      </c>
      <c r="CA198" s="19">
        <v>0</v>
      </c>
      <c r="CB198" s="19">
        <v>0</v>
      </c>
      <c r="CC198" s="20">
        <v>0</v>
      </c>
      <c r="CD198" s="19">
        <v>0</v>
      </c>
      <c r="CE198" s="19">
        <v>0</v>
      </c>
      <c r="CF198" s="19">
        <v>0</v>
      </c>
      <c r="CG198" s="19">
        <v>0</v>
      </c>
      <c r="CH198" s="19">
        <v>0</v>
      </c>
      <c r="CI198" s="19">
        <v>0</v>
      </c>
      <c r="CJ198" s="24"/>
    </row>
    <row r="199" spans="1:88" ht="31.5">
      <c r="A199" s="16" t="s">
        <v>133</v>
      </c>
      <c r="B199" s="17" t="str">
        <f>'[1]3'!B176</f>
        <v>Приобретение автомобиля УАЗ 1 шт. в ОП с. Магинск</v>
      </c>
      <c r="C199" s="18" t="str">
        <f>'[1]3'!C176</f>
        <v>G-ГИП-94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20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0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19">
        <v>0</v>
      </c>
      <c r="AG199" s="26">
        <v>0</v>
      </c>
      <c r="AH199" s="19">
        <v>0</v>
      </c>
      <c r="AI199" s="26">
        <v>0</v>
      </c>
      <c r="AJ199" s="19">
        <v>0</v>
      </c>
      <c r="AK199" s="26">
        <v>0</v>
      </c>
      <c r="AL199" s="26">
        <v>0</v>
      </c>
      <c r="AM199" s="19">
        <v>0</v>
      </c>
      <c r="AN199" s="26">
        <v>0</v>
      </c>
      <c r="AO199" s="19">
        <v>0</v>
      </c>
      <c r="AP199" s="26">
        <v>0</v>
      </c>
      <c r="AQ199" s="19">
        <v>0</v>
      </c>
      <c r="AR199" s="19">
        <v>0</v>
      </c>
      <c r="AS199" s="19">
        <v>0</v>
      </c>
      <c r="AT199" s="20">
        <v>0</v>
      </c>
      <c r="AU199" s="19"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20">
        <v>0</v>
      </c>
      <c r="BB199" s="19">
        <v>0</v>
      </c>
      <c r="BC199" s="19">
        <v>0</v>
      </c>
      <c r="BD199" s="19">
        <v>0</v>
      </c>
      <c r="BE199" s="19">
        <v>0</v>
      </c>
      <c r="BF199" s="19">
        <v>0</v>
      </c>
      <c r="BG199" s="19">
        <v>0</v>
      </c>
      <c r="BH199" s="20">
        <v>3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v>1</v>
      </c>
      <c r="BO199" s="20">
        <v>4</v>
      </c>
      <c r="BP199" s="19">
        <v>0</v>
      </c>
      <c r="BQ199" s="19">
        <v>0</v>
      </c>
      <c r="BR199" s="19">
        <v>0</v>
      </c>
      <c r="BS199" s="19">
        <v>0</v>
      </c>
      <c r="BT199" s="19">
        <v>0</v>
      </c>
      <c r="BU199" s="19">
        <v>1</v>
      </c>
      <c r="BV199" s="20">
        <v>0</v>
      </c>
      <c r="BW199" s="19">
        <v>0</v>
      </c>
      <c r="BX199" s="19">
        <v>0</v>
      </c>
      <c r="BY199" s="19">
        <v>0</v>
      </c>
      <c r="BZ199" s="19">
        <v>0</v>
      </c>
      <c r="CA199" s="19">
        <v>0</v>
      </c>
      <c r="CB199" s="19">
        <v>0</v>
      </c>
      <c r="CC199" s="20">
        <v>0</v>
      </c>
      <c r="CD199" s="19">
        <v>0</v>
      </c>
      <c r="CE199" s="19">
        <v>0</v>
      </c>
      <c r="CF199" s="19">
        <v>0</v>
      </c>
      <c r="CG199" s="19">
        <v>0</v>
      </c>
      <c r="CH199" s="19">
        <v>0</v>
      </c>
      <c r="CI199" s="19">
        <v>0</v>
      </c>
      <c r="CJ199" s="24"/>
    </row>
    <row r="200" spans="1:88" ht="31.5">
      <c r="A200" s="16" t="s">
        <v>134</v>
      </c>
      <c r="B200" s="17" t="str">
        <f>'[1]3'!B177</f>
        <v>Приобретение автомобиля УАЗ 1 шт. в ОП с. Большеустьикинское</v>
      </c>
      <c r="C200" s="18" t="str">
        <f>'[1]3'!C177</f>
        <v>G-ГИП-95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20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0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19">
        <v>0</v>
      </c>
      <c r="AG200" s="26">
        <v>0</v>
      </c>
      <c r="AH200" s="19">
        <v>0</v>
      </c>
      <c r="AI200" s="26">
        <v>0</v>
      </c>
      <c r="AJ200" s="19">
        <v>0</v>
      </c>
      <c r="AK200" s="26">
        <v>0</v>
      </c>
      <c r="AL200" s="26">
        <v>0</v>
      </c>
      <c r="AM200" s="19">
        <v>0</v>
      </c>
      <c r="AN200" s="26">
        <v>0</v>
      </c>
      <c r="AO200" s="19">
        <v>0</v>
      </c>
      <c r="AP200" s="26">
        <v>0</v>
      </c>
      <c r="AQ200" s="19">
        <v>0</v>
      </c>
      <c r="AR200" s="19">
        <v>0</v>
      </c>
      <c r="AS200" s="19">
        <v>0</v>
      </c>
      <c r="AT200" s="20">
        <v>0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20">
        <v>0</v>
      </c>
      <c r="BB200" s="19">
        <v>0</v>
      </c>
      <c r="BC200" s="19">
        <v>0</v>
      </c>
      <c r="BD200" s="19">
        <v>0</v>
      </c>
      <c r="BE200" s="19">
        <v>0</v>
      </c>
      <c r="BF200" s="19">
        <v>0</v>
      </c>
      <c r="BG200" s="19">
        <v>0</v>
      </c>
      <c r="BH200" s="20"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v>0</v>
      </c>
      <c r="BO200" s="20">
        <v>0</v>
      </c>
      <c r="BP200" s="19">
        <v>0</v>
      </c>
      <c r="BQ200" s="19">
        <v>0</v>
      </c>
      <c r="BR200" s="19">
        <v>0</v>
      </c>
      <c r="BS200" s="19">
        <v>0</v>
      </c>
      <c r="BT200" s="19">
        <v>0</v>
      </c>
      <c r="BU200" s="19">
        <v>0</v>
      </c>
      <c r="BV200" s="20">
        <v>3</v>
      </c>
      <c r="BW200" s="19">
        <v>0</v>
      </c>
      <c r="BX200" s="19">
        <v>0</v>
      </c>
      <c r="BY200" s="19">
        <v>0</v>
      </c>
      <c r="BZ200" s="19">
        <v>0</v>
      </c>
      <c r="CA200" s="19">
        <v>0</v>
      </c>
      <c r="CB200" s="19">
        <v>1</v>
      </c>
      <c r="CC200" s="20">
        <v>3</v>
      </c>
      <c r="CD200" s="19">
        <v>0</v>
      </c>
      <c r="CE200" s="19">
        <v>0</v>
      </c>
      <c r="CF200" s="19">
        <v>0</v>
      </c>
      <c r="CG200" s="19">
        <v>0</v>
      </c>
      <c r="CH200" s="19">
        <v>0</v>
      </c>
      <c r="CI200" s="19">
        <v>1</v>
      </c>
      <c r="CJ200" s="24"/>
    </row>
    <row r="201" spans="1:88" ht="31.5">
      <c r="A201" s="16" t="s">
        <v>135</v>
      </c>
      <c r="B201" s="17" t="str">
        <f>'[1]3'!B178</f>
        <v>Приобретение автомобиля УАЗ 1 шт. в ОП с. Стерлибашево</v>
      </c>
      <c r="C201" s="18" t="str">
        <f>'[1]3'!C178</f>
        <v>G-ГИП-96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20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0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19">
        <v>0</v>
      </c>
      <c r="AG201" s="26">
        <v>0</v>
      </c>
      <c r="AH201" s="19">
        <v>0</v>
      </c>
      <c r="AI201" s="26">
        <v>0</v>
      </c>
      <c r="AJ201" s="19">
        <v>0</v>
      </c>
      <c r="AK201" s="26">
        <v>0</v>
      </c>
      <c r="AL201" s="26">
        <v>0</v>
      </c>
      <c r="AM201" s="19">
        <v>0</v>
      </c>
      <c r="AN201" s="26">
        <v>0</v>
      </c>
      <c r="AO201" s="19">
        <v>0</v>
      </c>
      <c r="AP201" s="26">
        <v>0</v>
      </c>
      <c r="AQ201" s="19">
        <v>0</v>
      </c>
      <c r="AR201" s="19">
        <v>0</v>
      </c>
      <c r="AS201" s="19">
        <v>0</v>
      </c>
      <c r="AT201" s="20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20">
        <v>0</v>
      </c>
      <c r="BB201" s="19">
        <v>0</v>
      </c>
      <c r="BC201" s="19">
        <v>0</v>
      </c>
      <c r="BD201" s="19">
        <v>0</v>
      </c>
      <c r="BE201" s="19">
        <v>0</v>
      </c>
      <c r="BF201" s="19">
        <v>0</v>
      </c>
      <c r="BG201" s="19">
        <v>0</v>
      </c>
      <c r="BH201" s="20"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v>0</v>
      </c>
      <c r="BO201" s="20">
        <v>0</v>
      </c>
      <c r="BP201" s="19">
        <v>0</v>
      </c>
      <c r="BQ201" s="19">
        <v>0</v>
      </c>
      <c r="BR201" s="19">
        <v>0</v>
      </c>
      <c r="BS201" s="19">
        <v>0</v>
      </c>
      <c r="BT201" s="19">
        <v>0</v>
      </c>
      <c r="BU201" s="19">
        <v>0</v>
      </c>
      <c r="BV201" s="20">
        <v>3</v>
      </c>
      <c r="BW201" s="19">
        <v>0</v>
      </c>
      <c r="BX201" s="19">
        <v>0</v>
      </c>
      <c r="BY201" s="19">
        <v>0</v>
      </c>
      <c r="BZ201" s="19">
        <v>0</v>
      </c>
      <c r="CA201" s="19">
        <v>0</v>
      </c>
      <c r="CB201" s="19">
        <v>1</v>
      </c>
      <c r="CC201" s="20">
        <v>3</v>
      </c>
      <c r="CD201" s="19">
        <v>0</v>
      </c>
      <c r="CE201" s="19">
        <v>0</v>
      </c>
      <c r="CF201" s="19">
        <v>0</v>
      </c>
      <c r="CG201" s="19">
        <v>0</v>
      </c>
      <c r="CH201" s="19">
        <v>0</v>
      </c>
      <c r="CI201" s="19">
        <v>1</v>
      </c>
      <c r="CJ201" s="24"/>
    </row>
    <row r="202" spans="1:88">
      <c r="A202" s="16" t="s">
        <v>136</v>
      </c>
      <c r="B202" s="17" t="str">
        <f>'[1]3'!B179</f>
        <v>Приобретение автовышки 1 шт. в ОП  с. Магинск</v>
      </c>
      <c r="C202" s="18" t="str">
        <f>'[1]3'!C179</f>
        <v>G-ГИП-97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20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0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19">
        <v>0</v>
      </c>
      <c r="AG202" s="26">
        <v>0</v>
      </c>
      <c r="AH202" s="19">
        <v>0</v>
      </c>
      <c r="AI202" s="26">
        <v>0</v>
      </c>
      <c r="AJ202" s="19">
        <v>0</v>
      </c>
      <c r="AK202" s="26">
        <v>0</v>
      </c>
      <c r="AL202" s="26">
        <v>0</v>
      </c>
      <c r="AM202" s="19">
        <v>0</v>
      </c>
      <c r="AN202" s="26">
        <v>0</v>
      </c>
      <c r="AO202" s="19">
        <v>0</v>
      </c>
      <c r="AP202" s="26">
        <v>0</v>
      </c>
      <c r="AQ202" s="19">
        <v>0</v>
      </c>
      <c r="AR202" s="19">
        <v>0</v>
      </c>
      <c r="AS202" s="19">
        <v>0</v>
      </c>
      <c r="AT202" s="20">
        <v>0</v>
      </c>
      <c r="AU202" s="19">
        <v>0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20">
        <v>0</v>
      </c>
      <c r="BB202" s="19">
        <v>0</v>
      </c>
      <c r="BC202" s="19">
        <v>0</v>
      </c>
      <c r="BD202" s="19">
        <v>0</v>
      </c>
      <c r="BE202" s="19">
        <v>0</v>
      </c>
      <c r="BF202" s="19">
        <v>0</v>
      </c>
      <c r="BG202" s="19">
        <v>0</v>
      </c>
      <c r="BH202" s="20"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v>0</v>
      </c>
      <c r="BO202" s="20">
        <v>0</v>
      </c>
      <c r="BP202" s="19">
        <v>0</v>
      </c>
      <c r="BQ202" s="19">
        <v>0</v>
      </c>
      <c r="BR202" s="19">
        <v>0</v>
      </c>
      <c r="BS202" s="19">
        <v>0</v>
      </c>
      <c r="BT202" s="19">
        <v>0</v>
      </c>
      <c r="BU202" s="19">
        <v>0</v>
      </c>
      <c r="BV202" s="20">
        <v>4</v>
      </c>
      <c r="BW202" s="19">
        <v>0</v>
      </c>
      <c r="BX202" s="19">
        <v>0</v>
      </c>
      <c r="BY202" s="19">
        <v>0</v>
      </c>
      <c r="BZ202" s="19">
        <v>0</v>
      </c>
      <c r="CA202" s="19">
        <v>0</v>
      </c>
      <c r="CB202" s="19">
        <v>1</v>
      </c>
      <c r="CC202" s="20">
        <v>4</v>
      </c>
      <c r="CD202" s="19">
        <v>0</v>
      </c>
      <c r="CE202" s="19">
        <v>0</v>
      </c>
      <c r="CF202" s="19">
        <v>0</v>
      </c>
      <c r="CG202" s="19">
        <v>0</v>
      </c>
      <c r="CH202" s="19">
        <v>0</v>
      </c>
      <c r="CI202" s="19">
        <v>1</v>
      </c>
      <c r="CJ202" s="24"/>
    </row>
    <row r="203" spans="1:88" ht="31.5">
      <c r="A203" s="16" t="s">
        <v>137</v>
      </c>
      <c r="B203" s="17" t="str">
        <f>'[1]3'!B180</f>
        <v>Приобретение автомобиля УАЗ 1 шт. в ОП с. Шаран</v>
      </c>
      <c r="C203" s="18" t="str">
        <f>'[1]3'!C180</f>
        <v>G-ГИП-98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20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0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19">
        <v>0</v>
      </c>
      <c r="AG203" s="26">
        <v>0</v>
      </c>
      <c r="AH203" s="19">
        <v>0</v>
      </c>
      <c r="AI203" s="26">
        <v>0</v>
      </c>
      <c r="AJ203" s="19">
        <v>0</v>
      </c>
      <c r="AK203" s="26">
        <v>0</v>
      </c>
      <c r="AL203" s="26">
        <v>0</v>
      </c>
      <c r="AM203" s="19">
        <v>0</v>
      </c>
      <c r="AN203" s="26">
        <v>0</v>
      </c>
      <c r="AO203" s="19">
        <v>0</v>
      </c>
      <c r="AP203" s="26">
        <v>0</v>
      </c>
      <c r="AQ203" s="19">
        <v>0</v>
      </c>
      <c r="AR203" s="19">
        <v>0</v>
      </c>
      <c r="AS203" s="19">
        <v>0</v>
      </c>
      <c r="AT203" s="20">
        <v>0</v>
      </c>
      <c r="AU203" s="19">
        <v>0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20">
        <v>0</v>
      </c>
      <c r="BB203" s="19">
        <v>0</v>
      </c>
      <c r="BC203" s="19">
        <v>0</v>
      </c>
      <c r="BD203" s="19">
        <v>0</v>
      </c>
      <c r="BE203" s="19">
        <v>0</v>
      </c>
      <c r="BF203" s="19">
        <v>0</v>
      </c>
      <c r="BG203" s="19">
        <v>0</v>
      </c>
      <c r="BH203" s="20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v>0</v>
      </c>
      <c r="BO203" s="20">
        <v>0</v>
      </c>
      <c r="BP203" s="19">
        <v>0</v>
      </c>
      <c r="BQ203" s="19">
        <v>0</v>
      </c>
      <c r="BR203" s="19">
        <v>0</v>
      </c>
      <c r="BS203" s="19">
        <v>0</v>
      </c>
      <c r="BT203" s="19">
        <v>0</v>
      </c>
      <c r="BU203" s="19">
        <v>0</v>
      </c>
      <c r="BV203" s="20">
        <v>3</v>
      </c>
      <c r="BW203" s="19">
        <v>0</v>
      </c>
      <c r="BX203" s="19">
        <v>0</v>
      </c>
      <c r="BY203" s="19">
        <v>0</v>
      </c>
      <c r="BZ203" s="19">
        <v>0</v>
      </c>
      <c r="CA203" s="19">
        <v>0</v>
      </c>
      <c r="CB203" s="19">
        <v>1</v>
      </c>
      <c r="CC203" s="20">
        <v>3</v>
      </c>
      <c r="CD203" s="19">
        <v>0</v>
      </c>
      <c r="CE203" s="19">
        <v>0</v>
      </c>
      <c r="CF203" s="19">
        <v>0</v>
      </c>
      <c r="CG203" s="19">
        <v>0</v>
      </c>
      <c r="CH203" s="19">
        <v>0</v>
      </c>
      <c r="CI203" s="19">
        <v>1</v>
      </c>
      <c r="CJ203" s="24"/>
    </row>
    <row r="204" spans="1:88" ht="31.5">
      <c r="A204" s="16" t="s">
        <v>138</v>
      </c>
      <c r="B204" s="17" t="str">
        <f>'[1]3'!B181</f>
        <v>Приобретение автомобиля УАЗ 1 шт. в ОП с. В. Киги</v>
      </c>
      <c r="C204" s="18" t="str">
        <f>'[1]3'!C181</f>
        <v>G-ГИП-99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20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0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19">
        <v>0</v>
      </c>
      <c r="AG204" s="26">
        <v>0</v>
      </c>
      <c r="AH204" s="19">
        <v>0</v>
      </c>
      <c r="AI204" s="26">
        <v>0</v>
      </c>
      <c r="AJ204" s="19">
        <v>0</v>
      </c>
      <c r="AK204" s="26">
        <v>0</v>
      </c>
      <c r="AL204" s="26">
        <v>0</v>
      </c>
      <c r="AM204" s="19">
        <v>0</v>
      </c>
      <c r="AN204" s="26">
        <v>0</v>
      </c>
      <c r="AO204" s="19">
        <v>0</v>
      </c>
      <c r="AP204" s="26">
        <v>0</v>
      </c>
      <c r="AQ204" s="19">
        <v>0</v>
      </c>
      <c r="AR204" s="19">
        <v>0</v>
      </c>
      <c r="AS204" s="19">
        <v>0</v>
      </c>
      <c r="AT204" s="20">
        <v>0</v>
      </c>
      <c r="AU204" s="19">
        <v>0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20">
        <v>0</v>
      </c>
      <c r="BB204" s="19">
        <v>0</v>
      </c>
      <c r="BC204" s="19">
        <v>0</v>
      </c>
      <c r="BD204" s="19">
        <v>0</v>
      </c>
      <c r="BE204" s="19">
        <v>0</v>
      </c>
      <c r="BF204" s="19">
        <v>0</v>
      </c>
      <c r="BG204" s="19">
        <v>0</v>
      </c>
      <c r="BH204" s="20">
        <v>0</v>
      </c>
      <c r="BI204" s="19">
        <v>0</v>
      </c>
      <c r="BJ204" s="19">
        <v>0</v>
      </c>
      <c r="BK204" s="19">
        <v>0</v>
      </c>
      <c r="BL204" s="19">
        <v>0</v>
      </c>
      <c r="BM204" s="19">
        <v>0</v>
      </c>
      <c r="BN204" s="19">
        <v>0</v>
      </c>
      <c r="BO204" s="20">
        <v>0</v>
      </c>
      <c r="BP204" s="19">
        <v>0</v>
      </c>
      <c r="BQ204" s="19">
        <v>0</v>
      </c>
      <c r="BR204" s="19">
        <v>0</v>
      </c>
      <c r="BS204" s="19">
        <v>0</v>
      </c>
      <c r="BT204" s="19">
        <v>0</v>
      </c>
      <c r="BU204" s="19">
        <v>0</v>
      </c>
      <c r="BV204" s="20">
        <v>3</v>
      </c>
      <c r="BW204" s="19">
        <v>0</v>
      </c>
      <c r="BX204" s="19">
        <v>0</v>
      </c>
      <c r="BY204" s="19">
        <v>0</v>
      </c>
      <c r="BZ204" s="19">
        <v>0</v>
      </c>
      <c r="CA204" s="19">
        <v>0</v>
      </c>
      <c r="CB204" s="19">
        <v>1</v>
      </c>
      <c r="CC204" s="20">
        <v>3</v>
      </c>
      <c r="CD204" s="19">
        <v>0</v>
      </c>
      <c r="CE204" s="19">
        <v>0</v>
      </c>
      <c r="CF204" s="19">
        <v>0</v>
      </c>
      <c r="CG204" s="19">
        <v>0</v>
      </c>
      <c r="CH204" s="19">
        <v>0</v>
      </c>
      <c r="CI204" s="19">
        <v>1</v>
      </c>
      <c r="CJ204" s="24"/>
    </row>
    <row r="205" spans="1:88" ht="31.5">
      <c r="A205" s="16" t="s">
        <v>139</v>
      </c>
      <c r="B205" s="17" t="str">
        <f>'[1]3'!B182</f>
        <v>Приобретение автомобиля УАЗ 1 шт. в ОП с. Новобелокатай</v>
      </c>
      <c r="C205" s="18" t="str">
        <f>'[1]3'!C182</f>
        <v>G-ГИП-100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20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0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19">
        <v>0</v>
      </c>
      <c r="AG205" s="26">
        <v>0</v>
      </c>
      <c r="AH205" s="19">
        <v>0</v>
      </c>
      <c r="AI205" s="26">
        <v>0</v>
      </c>
      <c r="AJ205" s="19">
        <v>0</v>
      </c>
      <c r="AK205" s="26">
        <v>0</v>
      </c>
      <c r="AL205" s="26">
        <v>0</v>
      </c>
      <c r="AM205" s="19">
        <v>0</v>
      </c>
      <c r="AN205" s="26">
        <v>0</v>
      </c>
      <c r="AO205" s="19">
        <v>0</v>
      </c>
      <c r="AP205" s="26">
        <v>0</v>
      </c>
      <c r="AQ205" s="19">
        <v>0</v>
      </c>
      <c r="AR205" s="19">
        <v>0</v>
      </c>
      <c r="AS205" s="19">
        <v>0</v>
      </c>
      <c r="AT205" s="20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20">
        <v>0</v>
      </c>
      <c r="BB205" s="19">
        <v>0</v>
      </c>
      <c r="BC205" s="19">
        <v>0</v>
      </c>
      <c r="BD205" s="19">
        <v>0</v>
      </c>
      <c r="BE205" s="19">
        <v>0</v>
      </c>
      <c r="BF205" s="19">
        <v>0</v>
      </c>
      <c r="BG205" s="19">
        <v>0</v>
      </c>
      <c r="BH205" s="20">
        <v>0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19">
        <v>0</v>
      </c>
      <c r="BO205" s="20">
        <v>0</v>
      </c>
      <c r="BP205" s="19">
        <v>0</v>
      </c>
      <c r="BQ205" s="19">
        <v>0</v>
      </c>
      <c r="BR205" s="19">
        <v>0</v>
      </c>
      <c r="BS205" s="19">
        <v>0</v>
      </c>
      <c r="BT205" s="19">
        <v>0</v>
      </c>
      <c r="BU205" s="19">
        <v>0</v>
      </c>
      <c r="BV205" s="20">
        <v>3</v>
      </c>
      <c r="BW205" s="19">
        <v>0</v>
      </c>
      <c r="BX205" s="19">
        <v>0</v>
      </c>
      <c r="BY205" s="19">
        <v>0</v>
      </c>
      <c r="BZ205" s="19">
        <v>0</v>
      </c>
      <c r="CA205" s="19">
        <v>0</v>
      </c>
      <c r="CB205" s="19">
        <v>1</v>
      </c>
      <c r="CC205" s="20">
        <v>3</v>
      </c>
      <c r="CD205" s="19">
        <v>0</v>
      </c>
      <c r="CE205" s="19">
        <v>0</v>
      </c>
      <c r="CF205" s="19">
        <v>0</v>
      </c>
      <c r="CG205" s="19">
        <v>0</v>
      </c>
      <c r="CH205" s="19">
        <v>0</v>
      </c>
      <c r="CI205" s="19">
        <v>1</v>
      </c>
      <c r="CJ205" s="24"/>
    </row>
    <row r="206" spans="1:88">
      <c r="A206" s="16" t="s">
        <v>140</v>
      </c>
      <c r="B206" s="17" t="str">
        <f>'[1]3'!B183</f>
        <v>Офисное помещение в г. Уфа ул. Бессонова 2б</v>
      </c>
      <c r="C206" s="18" t="str">
        <f>'[1]3'!C183</f>
        <v>G_ГИП_80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31">
        <v>3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1</v>
      </c>
      <c r="Y206" s="31">
        <v>3</v>
      </c>
      <c r="Z206" s="26"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v>1</v>
      </c>
      <c r="AF206" s="19">
        <v>0</v>
      </c>
      <c r="AG206" s="26">
        <v>0</v>
      </c>
      <c r="AH206" s="19">
        <v>0</v>
      </c>
      <c r="AI206" s="26">
        <v>0</v>
      </c>
      <c r="AJ206" s="19">
        <v>0</v>
      </c>
      <c r="AK206" s="26">
        <v>0</v>
      </c>
      <c r="AL206" s="26">
        <v>0</v>
      </c>
      <c r="AM206" s="19">
        <v>0</v>
      </c>
      <c r="AN206" s="26">
        <v>0</v>
      </c>
      <c r="AO206" s="19">
        <v>0</v>
      </c>
      <c r="AP206" s="26">
        <v>0</v>
      </c>
      <c r="AQ206" s="19">
        <v>0</v>
      </c>
      <c r="AR206" s="19">
        <v>0</v>
      </c>
      <c r="AS206" s="19">
        <v>0</v>
      </c>
      <c r="AT206" s="20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20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20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v>0</v>
      </c>
      <c r="BO206" s="20">
        <v>0</v>
      </c>
      <c r="BP206" s="19">
        <v>0</v>
      </c>
      <c r="BQ206" s="19">
        <v>0</v>
      </c>
      <c r="BR206" s="19">
        <v>0</v>
      </c>
      <c r="BS206" s="19">
        <v>0</v>
      </c>
      <c r="BT206" s="19">
        <v>0</v>
      </c>
      <c r="BU206" s="19">
        <v>0</v>
      </c>
      <c r="BV206" s="20">
        <v>0</v>
      </c>
      <c r="BW206" s="19">
        <v>0</v>
      </c>
      <c r="BX206" s="19">
        <v>0</v>
      </c>
      <c r="BY206" s="19">
        <v>0</v>
      </c>
      <c r="BZ206" s="19">
        <v>0</v>
      </c>
      <c r="CA206" s="19">
        <v>0</v>
      </c>
      <c r="CB206" s="19">
        <v>0</v>
      </c>
      <c r="CC206" s="20">
        <v>0</v>
      </c>
      <c r="CD206" s="19">
        <v>0</v>
      </c>
      <c r="CE206" s="19">
        <v>0</v>
      </c>
      <c r="CF206" s="19">
        <v>0</v>
      </c>
      <c r="CG206" s="19">
        <v>0</v>
      </c>
      <c r="CH206" s="19">
        <v>0</v>
      </c>
      <c r="CI206" s="19">
        <v>0</v>
      </c>
      <c r="CJ206" s="24" t="s">
        <v>118</v>
      </c>
    </row>
    <row r="207" spans="1:88" ht="63">
      <c r="A207" s="16" t="s">
        <v>141</v>
      </c>
      <c r="B207" s="17" t="str">
        <f>'[1]3'!B184</f>
        <v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v>
      </c>
      <c r="C207" s="18" t="str">
        <f>'[1]3'!C184</f>
        <v>G_ГИП_81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20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20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26">
        <v>0</v>
      </c>
      <c r="AH207" s="19">
        <v>0</v>
      </c>
      <c r="AI207" s="26">
        <v>0</v>
      </c>
      <c r="AJ207" s="19">
        <v>0</v>
      </c>
      <c r="AK207" s="26">
        <v>0</v>
      </c>
      <c r="AL207" s="26">
        <v>0</v>
      </c>
      <c r="AM207" s="19">
        <v>0</v>
      </c>
      <c r="AN207" s="26">
        <v>0</v>
      </c>
      <c r="AO207" s="19">
        <v>0</v>
      </c>
      <c r="AP207" s="26">
        <v>0</v>
      </c>
      <c r="AQ207" s="19">
        <v>0</v>
      </c>
      <c r="AR207" s="19">
        <v>0</v>
      </c>
      <c r="AS207" s="19">
        <v>0</v>
      </c>
      <c r="AT207" s="20">
        <v>1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1</v>
      </c>
      <c r="BA207" s="20">
        <v>1</v>
      </c>
      <c r="BB207" s="19">
        <v>0</v>
      </c>
      <c r="BC207" s="19">
        <v>0</v>
      </c>
      <c r="BD207" s="19">
        <v>0</v>
      </c>
      <c r="BE207" s="19">
        <v>0</v>
      </c>
      <c r="BF207" s="19">
        <v>0</v>
      </c>
      <c r="BG207" s="19">
        <v>0</v>
      </c>
      <c r="BH207" s="20"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19">
        <v>1</v>
      </c>
      <c r="BO207" s="20">
        <v>4</v>
      </c>
      <c r="BP207" s="19">
        <v>0</v>
      </c>
      <c r="BQ207" s="19">
        <v>0</v>
      </c>
      <c r="BR207" s="19">
        <v>0</v>
      </c>
      <c r="BS207" s="19">
        <v>0</v>
      </c>
      <c r="BT207" s="19">
        <v>0</v>
      </c>
      <c r="BU207" s="19">
        <v>1</v>
      </c>
      <c r="BV207" s="20">
        <v>0</v>
      </c>
      <c r="BW207" s="19">
        <v>0</v>
      </c>
      <c r="BX207" s="19">
        <v>0</v>
      </c>
      <c r="BY207" s="19">
        <v>0</v>
      </c>
      <c r="BZ207" s="19">
        <v>0</v>
      </c>
      <c r="CA207" s="19">
        <v>0</v>
      </c>
      <c r="CB207" s="19">
        <v>1</v>
      </c>
      <c r="CC207" s="20">
        <v>0</v>
      </c>
      <c r="CD207" s="19">
        <v>0</v>
      </c>
      <c r="CE207" s="19">
        <v>0</v>
      </c>
      <c r="CF207" s="19">
        <v>0</v>
      </c>
      <c r="CG207" s="19">
        <v>0</v>
      </c>
      <c r="CH207" s="19">
        <v>0</v>
      </c>
      <c r="CI207" s="19">
        <v>1</v>
      </c>
      <c r="CJ207" s="24" t="s">
        <v>104</v>
      </c>
    </row>
    <row r="208" spans="1:88" ht="47.25">
      <c r="A208" s="16" t="s">
        <v>142</v>
      </c>
      <c r="B208" s="17" t="str">
        <f>'[1]3'!B185</f>
        <v>Организация корпоративной сети передачи данных (ОП с.Магинск, ОП с.Новобелокатай, ОП с.К-Мияки)</v>
      </c>
      <c r="C208" s="18" t="str">
        <f>'[1]3'!C185</f>
        <v>G_ГИП_82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20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20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26">
        <v>0</v>
      </c>
      <c r="AH208" s="19">
        <v>0</v>
      </c>
      <c r="AI208" s="26">
        <v>0</v>
      </c>
      <c r="AJ208" s="19">
        <v>0</v>
      </c>
      <c r="AK208" s="26">
        <v>0</v>
      </c>
      <c r="AL208" s="26">
        <v>0</v>
      </c>
      <c r="AM208" s="19">
        <v>0</v>
      </c>
      <c r="AN208" s="26">
        <v>0</v>
      </c>
      <c r="AO208" s="19">
        <v>0</v>
      </c>
      <c r="AP208" s="26">
        <v>0</v>
      </c>
      <c r="AQ208" s="19">
        <v>0</v>
      </c>
      <c r="AR208" s="19">
        <v>0</v>
      </c>
      <c r="AS208" s="19">
        <v>0</v>
      </c>
      <c r="AT208" s="20">
        <v>0</v>
      </c>
      <c r="AU208" s="19">
        <v>0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20">
        <v>0</v>
      </c>
      <c r="BB208" s="19">
        <v>0</v>
      </c>
      <c r="BC208" s="19">
        <v>0</v>
      </c>
      <c r="BD208" s="19">
        <v>0</v>
      </c>
      <c r="BE208" s="19">
        <v>0</v>
      </c>
      <c r="BF208" s="19">
        <v>0</v>
      </c>
      <c r="BG208" s="19">
        <v>0</v>
      </c>
      <c r="BH208" s="20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v>0</v>
      </c>
      <c r="BO208" s="20">
        <v>4</v>
      </c>
      <c r="BP208" s="19">
        <v>0</v>
      </c>
      <c r="BQ208" s="19">
        <v>0</v>
      </c>
      <c r="BR208" s="19">
        <v>0</v>
      </c>
      <c r="BS208" s="19">
        <v>0</v>
      </c>
      <c r="BT208" s="19">
        <v>0</v>
      </c>
      <c r="BU208" s="19">
        <v>1</v>
      </c>
      <c r="BV208" s="20">
        <v>0</v>
      </c>
      <c r="BW208" s="19">
        <v>0</v>
      </c>
      <c r="BX208" s="19">
        <v>0</v>
      </c>
      <c r="BY208" s="19">
        <v>0</v>
      </c>
      <c r="BZ208" s="19">
        <v>0</v>
      </c>
      <c r="CA208" s="19">
        <v>0</v>
      </c>
      <c r="CB208" s="19">
        <v>0</v>
      </c>
      <c r="CC208" s="20">
        <v>0</v>
      </c>
      <c r="CD208" s="19">
        <v>0</v>
      </c>
      <c r="CE208" s="19">
        <v>0</v>
      </c>
      <c r="CF208" s="19">
        <v>0</v>
      </c>
      <c r="CG208" s="19">
        <v>0</v>
      </c>
      <c r="CH208" s="19">
        <v>0</v>
      </c>
      <c r="CI208" s="19">
        <v>0</v>
      </c>
      <c r="CJ208" s="24" t="s">
        <v>117</v>
      </c>
    </row>
    <row r="209" spans="1:88">
      <c r="A209" s="16" t="s">
        <v>143</v>
      </c>
      <c r="B209" s="17" t="str">
        <f>'[1]3'!B186</f>
        <v>Покупка автомобиля УАЗ 1 шт. в ОП г. Мелеуз</v>
      </c>
      <c r="C209" s="18" t="str">
        <f>'[1]3'!C186</f>
        <v>I_ГИП_91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20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20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28">
        <v>4</v>
      </c>
      <c r="AG209" s="26">
        <v>0</v>
      </c>
      <c r="AH209" s="19">
        <v>0</v>
      </c>
      <c r="AI209" s="26">
        <v>0</v>
      </c>
      <c r="AJ209" s="19">
        <v>0</v>
      </c>
      <c r="AK209" s="26">
        <v>0</v>
      </c>
      <c r="AL209" s="26">
        <v>1</v>
      </c>
      <c r="AM209" s="28">
        <v>4</v>
      </c>
      <c r="AN209" s="26">
        <v>0</v>
      </c>
      <c r="AO209" s="19">
        <v>0</v>
      </c>
      <c r="AP209" s="26">
        <v>0</v>
      </c>
      <c r="AQ209" s="19">
        <v>0</v>
      </c>
      <c r="AR209" s="19">
        <v>0</v>
      </c>
      <c r="AS209" s="20">
        <v>1</v>
      </c>
      <c r="AT209" s="20">
        <v>0</v>
      </c>
      <c r="AU209" s="19">
        <v>0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20">
        <v>0</v>
      </c>
      <c r="BB209" s="19">
        <v>0</v>
      </c>
      <c r="BC209" s="19">
        <v>0</v>
      </c>
      <c r="BD209" s="19">
        <v>0</v>
      </c>
      <c r="BE209" s="19">
        <v>0</v>
      </c>
      <c r="BF209" s="19">
        <v>0</v>
      </c>
      <c r="BG209" s="19">
        <v>0</v>
      </c>
      <c r="BH209" s="20"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v>0</v>
      </c>
      <c r="BO209" s="20">
        <v>0</v>
      </c>
      <c r="BP209" s="19">
        <v>0</v>
      </c>
      <c r="BQ209" s="19">
        <v>0</v>
      </c>
      <c r="BR209" s="19">
        <v>0</v>
      </c>
      <c r="BS209" s="19">
        <v>0</v>
      </c>
      <c r="BT209" s="19">
        <v>0</v>
      </c>
      <c r="BU209" s="19">
        <v>0</v>
      </c>
      <c r="BV209" s="20">
        <v>0</v>
      </c>
      <c r="BW209" s="19">
        <v>0</v>
      </c>
      <c r="BX209" s="19">
        <v>0</v>
      </c>
      <c r="BY209" s="19">
        <v>0</v>
      </c>
      <c r="BZ209" s="19">
        <v>0</v>
      </c>
      <c r="CA209" s="19">
        <v>0</v>
      </c>
      <c r="CB209" s="19">
        <v>0</v>
      </c>
      <c r="CC209" s="20">
        <v>0</v>
      </c>
      <c r="CD209" s="19">
        <v>0</v>
      </c>
      <c r="CE209" s="19">
        <v>0</v>
      </c>
      <c r="CF209" s="19">
        <v>0</v>
      </c>
      <c r="CG209" s="19">
        <v>0</v>
      </c>
      <c r="CH209" s="19">
        <v>0</v>
      </c>
      <c r="CI209" s="19">
        <v>0</v>
      </c>
      <c r="CJ209" s="24"/>
    </row>
    <row r="210" spans="1:88" ht="31.5">
      <c r="A210" s="16" t="s">
        <v>144</v>
      </c>
      <c r="B210" s="17" t="str">
        <f>'[1]3'!B187</f>
        <v>Покупка бурильно-крановой машины 1 шт. в ОП с. Шаран</v>
      </c>
      <c r="C210" s="18" t="str">
        <f>'[1]3'!C187</f>
        <v>I_ГИП_92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20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20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28">
        <v>1</v>
      </c>
      <c r="AG210" s="26">
        <v>0</v>
      </c>
      <c r="AH210" s="19">
        <v>0</v>
      </c>
      <c r="AI210" s="26">
        <v>0</v>
      </c>
      <c r="AJ210" s="19">
        <v>0</v>
      </c>
      <c r="AK210" s="26">
        <v>0</v>
      </c>
      <c r="AL210" s="26">
        <v>1</v>
      </c>
      <c r="AM210" s="28">
        <v>1</v>
      </c>
      <c r="AN210" s="26">
        <v>0</v>
      </c>
      <c r="AO210" s="19">
        <v>0</v>
      </c>
      <c r="AP210" s="26">
        <v>0</v>
      </c>
      <c r="AQ210" s="19">
        <v>0</v>
      </c>
      <c r="AR210" s="19">
        <v>0</v>
      </c>
      <c r="AS210" s="20">
        <v>1</v>
      </c>
      <c r="AT210" s="20">
        <v>0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20">
        <v>0</v>
      </c>
      <c r="BB210" s="19">
        <v>0</v>
      </c>
      <c r="BC210" s="19">
        <v>0</v>
      </c>
      <c r="BD210" s="19">
        <v>0</v>
      </c>
      <c r="BE210" s="19">
        <v>0</v>
      </c>
      <c r="BF210" s="19">
        <v>0</v>
      </c>
      <c r="BG210" s="19">
        <v>0</v>
      </c>
      <c r="BH210" s="20"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v>0</v>
      </c>
      <c r="BO210" s="20">
        <v>0</v>
      </c>
      <c r="BP210" s="19">
        <v>0</v>
      </c>
      <c r="BQ210" s="19">
        <v>0</v>
      </c>
      <c r="BR210" s="19">
        <v>0</v>
      </c>
      <c r="BS210" s="19">
        <v>0</v>
      </c>
      <c r="BT210" s="19">
        <v>0</v>
      </c>
      <c r="BU210" s="19">
        <v>0</v>
      </c>
      <c r="BV210" s="20">
        <v>0</v>
      </c>
      <c r="BW210" s="19">
        <v>0</v>
      </c>
      <c r="BX210" s="19">
        <v>0</v>
      </c>
      <c r="BY210" s="19">
        <v>0</v>
      </c>
      <c r="BZ210" s="19">
        <v>0</v>
      </c>
      <c r="CA210" s="19">
        <v>0</v>
      </c>
      <c r="CB210" s="19">
        <v>0</v>
      </c>
      <c r="CC210" s="20">
        <v>0</v>
      </c>
      <c r="CD210" s="19">
        <v>0</v>
      </c>
      <c r="CE210" s="19">
        <v>0</v>
      </c>
      <c r="CF210" s="19">
        <v>0</v>
      </c>
      <c r="CG210" s="19">
        <v>0</v>
      </c>
      <c r="CH210" s="19">
        <v>0</v>
      </c>
      <c r="CI210" s="19">
        <v>0</v>
      </c>
      <c r="CJ210" s="24"/>
    </row>
    <row r="211" spans="1:88" ht="31.5">
      <c r="A211" s="16" t="s">
        <v>145</v>
      </c>
      <c r="B211" s="17" t="str">
        <f>'[1]3'!B188</f>
        <v>Бурильно-крановая машина 1 шт.  в ОП с.Федоровка</v>
      </c>
      <c r="C211" s="18" t="str">
        <f>'[1]3'!C188</f>
        <v>I_ГИП_93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20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20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28">
        <v>2</v>
      </c>
      <c r="AG211" s="26">
        <v>0</v>
      </c>
      <c r="AH211" s="19">
        <v>0</v>
      </c>
      <c r="AI211" s="26">
        <v>0</v>
      </c>
      <c r="AJ211" s="19">
        <v>0</v>
      </c>
      <c r="AK211" s="26">
        <v>0</v>
      </c>
      <c r="AL211" s="26">
        <v>1</v>
      </c>
      <c r="AM211" s="28">
        <v>2</v>
      </c>
      <c r="AN211" s="26">
        <v>0</v>
      </c>
      <c r="AO211" s="19">
        <v>0</v>
      </c>
      <c r="AP211" s="26">
        <v>0</v>
      </c>
      <c r="AQ211" s="19">
        <v>0</v>
      </c>
      <c r="AR211" s="19">
        <v>0</v>
      </c>
      <c r="AS211" s="20">
        <v>1</v>
      </c>
      <c r="AT211" s="20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20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v>0</v>
      </c>
      <c r="BG211" s="19">
        <v>0</v>
      </c>
      <c r="BH211" s="20"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v>0</v>
      </c>
      <c r="BO211" s="20">
        <v>0</v>
      </c>
      <c r="BP211" s="19">
        <v>0</v>
      </c>
      <c r="BQ211" s="19">
        <v>0</v>
      </c>
      <c r="BR211" s="19">
        <v>0</v>
      </c>
      <c r="BS211" s="19">
        <v>0</v>
      </c>
      <c r="BT211" s="19">
        <v>0</v>
      </c>
      <c r="BU211" s="19">
        <v>0</v>
      </c>
      <c r="BV211" s="20">
        <v>0</v>
      </c>
      <c r="BW211" s="19">
        <v>0</v>
      </c>
      <c r="BX211" s="19">
        <v>0</v>
      </c>
      <c r="BY211" s="19">
        <v>0</v>
      </c>
      <c r="BZ211" s="19">
        <v>0</v>
      </c>
      <c r="CA211" s="19">
        <v>0</v>
      </c>
      <c r="CB211" s="19">
        <v>0</v>
      </c>
      <c r="CC211" s="20">
        <v>0</v>
      </c>
      <c r="CD211" s="19">
        <v>0</v>
      </c>
      <c r="CE211" s="19">
        <v>0</v>
      </c>
      <c r="CF211" s="19">
        <v>0</v>
      </c>
      <c r="CG211" s="19">
        <v>0</v>
      </c>
      <c r="CH211" s="19">
        <v>0</v>
      </c>
      <c r="CI211" s="19">
        <v>0</v>
      </c>
      <c r="CJ211" s="24"/>
    </row>
    <row r="212" spans="1:88">
      <c r="A212" s="16" t="s">
        <v>146</v>
      </c>
      <c r="B212" s="17" t="str">
        <f>'[1]3'!B189</f>
        <v>Автомобиль УАЗ 1 шт.  в ОП с.Федоровка</v>
      </c>
      <c r="C212" s="18" t="str">
        <f>'[1]3'!C189</f>
        <v>I_ГИП_94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20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20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28">
        <v>2</v>
      </c>
      <c r="AG212" s="26">
        <v>0</v>
      </c>
      <c r="AH212" s="19">
        <v>0</v>
      </c>
      <c r="AI212" s="26">
        <v>0</v>
      </c>
      <c r="AJ212" s="19">
        <v>0</v>
      </c>
      <c r="AK212" s="26">
        <v>0</v>
      </c>
      <c r="AL212" s="26">
        <v>1</v>
      </c>
      <c r="AM212" s="28">
        <v>2</v>
      </c>
      <c r="AN212" s="26">
        <v>0</v>
      </c>
      <c r="AO212" s="19">
        <v>0</v>
      </c>
      <c r="AP212" s="26">
        <v>0</v>
      </c>
      <c r="AQ212" s="19">
        <v>0</v>
      </c>
      <c r="AR212" s="19">
        <v>0</v>
      </c>
      <c r="AS212" s="20">
        <v>1</v>
      </c>
      <c r="AT212" s="20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20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v>0</v>
      </c>
      <c r="BG212" s="19">
        <v>0</v>
      </c>
      <c r="BH212" s="20">
        <v>0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19">
        <v>0</v>
      </c>
      <c r="BO212" s="20">
        <v>0</v>
      </c>
      <c r="BP212" s="19">
        <v>0</v>
      </c>
      <c r="BQ212" s="19">
        <v>0</v>
      </c>
      <c r="BR212" s="19">
        <v>0</v>
      </c>
      <c r="BS212" s="19">
        <v>0</v>
      </c>
      <c r="BT212" s="19">
        <v>0</v>
      </c>
      <c r="BU212" s="19">
        <v>0</v>
      </c>
      <c r="BV212" s="20">
        <v>0</v>
      </c>
      <c r="BW212" s="19">
        <v>0</v>
      </c>
      <c r="BX212" s="19">
        <v>0</v>
      </c>
      <c r="BY212" s="19">
        <v>0</v>
      </c>
      <c r="BZ212" s="19">
        <v>0</v>
      </c>
      <c r="CA212" s="19">
        <v>0</v>
      </c>
      <c r="CB212" s="19">
        <v>0</v>
      </c>
      <c r="CC212" s="20">
        <v>0</v>
      </c>
      <c r="CD212" s="19">
        <v>0</v>
      </c>
      <c r="CE212" s="19">
        <v>0</v>
      </c>
      <c r="CF212" s="19">
        <v>0</v>
      </c>
      <c r="CG212" s="19">
        <v>0</v>
      </c>
      <c r="CH212" s="19">
        <v>0</v>
      </c>
      <c r="CI212" s="19">
        <v>0</v>
      </c>
      <c r="CJ212" s="24"/>
    </row>
    <row r="213" spans="1:88">
      <c r="A213" s="16" t="s">
        <v>147</v>
      </c>
      <c r="B213" s="17" t="str">
        <f>'[1]3'!B190</f>
        <v>Автомобиль УАЗ 1 шт.  в ОП с.Красноусольский</v>
      </c>
      <c r="C213" s="18" t="str">
        <f>'[1]3'!C190</f>
        <v>I_ГИП_95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20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20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28">
        <v>3</v>
      </c>
      <c r="AG213" s="26">
        <v>0</v>
      </c>
      <c r="AH213" s="19">
        <v>0</v>
      </c>
      <c r="AI213" s="26">
        <v>0</v>
      </c>
      <c r="AJ213" s="19">
        <v>0</v>
      </c>
      <c r="AK213" s="26">
        <v>0</v>
      </c>
      <c r="AL213" s="26">
        <v>1</v>
      </c>
      <c r="AM213" s="28">
        <v>3</v>
      </c>
      <c r="AN213" s="26">
        <v>0</v>
      </c>
      <c r="AO213" s="19">
        <v>0</v>
      </c>
      <c r="AP213" s="26">
        <v>0</v>
      </c>
      <c r="AQ213" s="19">
        <v>0</v>
      </c>
      <c r="AR213" s="19">
        <v>0</v>
      </c>
      <c r="AS213" s="20">
        <v>1</v>
      </c>
      <c r="AT213" s="20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20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v>0</v>
      </c>
      <c r="BG213" s="19">
        <v>0</v>
      </c>
      <c r="BH213" s="20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v>0</v>
      </c>
      <c r="BO213" s="20">
        <v>0</v>
      </c>
      <c r="BP213" s="19">
        <v>0</v>
      </c>
      <c r="BQ213" s="19">
        <v>0</v>
      </c>
      <c r="BR213" s="19">
        <v>0</v>
      </c>
      <c r="BS213" s="19">
        <v>0</v>
      </c>
      <c r="BT213" s="19">
        <v>0</v>
      </c>
      <c r="BU213" s="19">
        <v>0</v>
      </c>
      <c r="BV213" s="20">
        <v>0</v>
      </c>
      <c r="BW213" s="19">
        <v>0</v>
      </c>
      <c r="BX213" s="19">
        <v>0</v>
      </c>
      <c r="BY213" s="19">
        <v>0</v>
      </c>
      <c r="BZ213" s="19">
        <v>0</v>
      </c>
      <c r="CA213" s="19">
        <v>0</v>
      </c>
      <c r="CB213" s="19">
        <v>0</v>
      </c>
      <c r="CC213" s="20">
        <v>0</v>
      </c>
      <c r="CD213" s="19">
        <v>0</v>
      </c>
      <c r="CE213" s="19">
        <v>0</v>
      </c>
      <c r="CF213" s="19">
        <v>0</v>
      </c>
      <c r="CG213" s="19">
        <v>0</v>
      </c>
      <c r="CH213" s="19">
        <v>0</v>
      </c>
      <c r="CI213" s="19">
        <v>0</v>
      </c>
      <c r="CJ213" s="24"/>
    </row>
    <row r="214" spans="1:88" ht="31.5">
      <c r="A214" s="16" t="s">
        <v>148</v>
      </c>
      <c r="B214" s="17" t="str">
        <f>'[1]3'!B191</f>
        <v>Восстановление необслуживаемых электрических сетей в ОП с. Стерлибашево</v>
      </c>
      <c r="C214" s="18" t="str">
        <f>'[1]3'!C191</f>
        <v>G_ГИП_83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20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20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26">
        <v>0</v>
      </c>
      <c r="AH214" s="19">
        <v>0</v>
      </c>
      <c r="AI214" s="26">
        <v>0</v>
      </c>
      <c r="AJ214" s="19">
        <v>0</v>
      </c>
      <c r="AK214" s="26">
        <v>0</v>
      </c>
      <c r="AL214" s="26">
        <v>0</v>
      </c>
      <c r="AM214" s="19">
        <v>0</v>
      </c>
      <c r="AN214" s="26">
        <v>0</v>
      </c>
      <c r="AO214" s="19">
        <v>0</v>
      </c>
      <c r="AP214" s="26">
        <v>0</v>
      </c>
      <c r="AQ214" s="19">
        <v>0</v>
      </c>
      <c r="AR214" s="19">
        <v>0</v>
      </c>
      <c r="AS214" s="19">
        <v>0</v>
      </c>
      <c r="AT214" s="20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20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20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v>0</v>
      </c>
      <c r="BO214" s="20">
        <v>4</v>
      </c>
      <c r="BP214" s="19">
        <v>0</v>
      </c>
      <c r="BQ214" s="19">
        <v>0</v>
      </c>
      <c r="BR214" s="19">
        <v>10.32</v>
      </c>
      <c r="BS214" s="19">
        <v>0</v>
      </c>
      <c r="BT214" s="19">
        <v>0</v>
      </c>
      <c r="BU214" s="19">
        <v>0</v>
      </c>
      <c r="BV214" s="20">
        <v>0</v>
      </c>
      <c r="BW214" s="19">
        <v>0</v>
      </c>
      <c r="BX214" s="19">
        <v>0</v>
      </c>
      <c r="BY214" s="19">
        <v>0</v>
      </c>
      <c r="BZ214" s="19">
        <v>0</v>
      </c>
      <c r="CA214" s="19">
        <v>0</v>
      </c>
      <c r="CB214" s="19">
        <v>0</v>
      </c>
      <c r="CC214" s="20">
        <v>0</v>
      </c>
      <c r="CD214" s="19">
        <v>0</v>
      </c>
      <c r="CE214" s="19">
        <v>0</v>
      </c>
      <c r="CF214" s="19">
        <v>0</v>
      </c>
      <c r="CG214" s="19">
        <v>0</v>
      </c>
      <c r="CH214" s="19">
        <v>0</v>
      </c>
      <c r="CI214" s="19">
        <v>0</v>
      </c>
      <c r="CJ214" s="24"/>
    </row>
    <row r="215" spans="1:88" ht="31.5">
      <c r="A215" s="16" t="s">
        <v>149</v>
      </c>
      <c r="B215" s="17" t="str">
        <f>'[1]3'!B192</f>
        <v>Восстановление необслуживаемых электрических сетей в ОП с. Федоровка</v>
      </c>
      <c r="C215" s="18" t="str">
        <f>'[1]3'!C192</f>
        <v>G_ГИП_84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20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20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26">
        <v>0</v>
      </c>
      <c r="AH215" s="19">
        <v>0</v>
      </c>
      <c r="AI215" s="26">
        <v>0</v>
      </c>
      <c r="AJ215" s="19">
        <v>0</v>
      </c>
      <c r="AK215" s="26">
        <v>0</v>
      </c>
      <c r="AL215" s="26">
        <v>0</v>
      </c>
      <c r="AM215" s="19">
        <v>0</v>
      </c>
      <c r="AN215" s="26">
        <v>0</v>
      </c>
      <c r="AO215" s="19">
        <v>0</v>
      </c>
      <c r="AP215" s="26">
        <v>0</v>
      </c>
      <c r="AQ215" s="19">
        <v>0</v>
      </c>
      <c r="AR215" s="19">
        <v>0</v>
      </c>
      <c r="AS215" s="19">
        <v>0</v>
      </c>
      <c r="AT215" s="20">
        <v>0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20">
        <v>0</v>
      </c>
      <c r="BB215" s="19">
        <v>0</v>
      </c>
      <c r="BC215" s="19">
        <v>0</v>
      </c>
      <c r="BD215" s="19">
        <v>0</v>
      </c>
      <c r="BE215" s="19">
        <v>0</v>
      </c>
      <c r="BF215" s="19">
        <v>0</v>
      </c>
      <c r="BG215" s="19">
        <v>0</v>
      </c>
      <c r="BH215" s="20">
        <v>0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19">
        <v>0</v>
      </c>
      <c r="BO215" s="20">
        <v>4</v>
      </c>
      <c r="BP215" s="19">
        <v>0</v>
      </c>
      <c r="BQ215" s="19">
        <v>0</v>
      </c>
      <c r="BR215" s="19">
        <v>10.3</v>
      </c>
      <c r="BS215" s="19">
        <v>0</v>
      </c>
      <c r="BT215" s="19">
        <v>0</v>
      </c>
      <c r="BU215" s="19">
        <v>0</v>
      </c>
      <c r="BV215" s="20">
        <v>0</v>
      </c>
      <c r="BW215" s="19">
        <v>0</v>
      </c>
      <c r="BX215" s="19">
        <v>0</v>
      </c>
      <c r="BY215" s="19">
        <v>0</v>
      </c>
      <c r="BZ215" s="19">
        <v>0</v>
      </c>
      <c r="CA215" s="19">
        <v>0</v>
      </c>
      <c r="CB215" s="19">
        <v>0</v>
      </c>
      <c r="CC215" s="20">
        <v>0</v>
      </c>
      <c r="CD215" s="19">
        <v>0</v>
      </c>
      <c r="CE215" s="19">
        <v>0</v>
      </c>
      <c r="CF215" s="19">
        <v>0</v>
      </c>
      <c r="CG215" s="19">
        <v>0</v>
      </c>
      <c r="CH215" s="19">
        <v>0</v>
      </c>
      <c r="CI215" s="19">
        <v>0</v>
      </c>
      <c r="CJ215" s="24"/>
    </row>
    <row r="216" spans="1:88" ht="31.5">
      <c r="A216" s="16" t="s">
        <v>150</v>
      </c>
      <c r="B216" s="17" t="str">
        <f>'[1]3'!B193</f>
        <v>Восстановление необслуживаемых электрических сетей в ОП г. Белебей</v>
      </c>
      <c r="C216" s="18" t="str">
        <f>'[1]3'!C193</f>
        <v>G_ГИП_85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20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20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26">
        <v>0</v>
      </c>
      <c r="AH216" s="19">
        <v>0</v>
      </c>
      <c r="AI216" s="26">
        <v>0</v>
      </c>
      <c r="AJ216" s="19">
        <v>0</v>
      </c>
      <c r="AK216" s="26">
        <v>0</v>
      </c>
      <c r="AL216" s="26">
        <v>0</v>
      </c>
      <c r="AM216" s="19">
        <v>0</v>
      </c>
      <c r="AN216" s="26">
        <v>0</v>
      </c>
      <c r="AO216" s="19">
        <v>0</v>
      </c>
      <c r="AP216" s="26">
        <v>0</v>
      </c>
      <c r="AQ216" s="19">
        <v>0</v>
      </c>
      <c r="AR216" s="19">
        <v>0</v>
      </c>
      <c r="AS216" s="19">
        <v>0</v>
      </c>
      <c r="AT216" s="20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20">
        <v>0</v>
      </c>
      <c r="BB216" s="19">
        <v>0</v>
      </c>
      <c r="BC216" s="19">
        <v>0</v>
      </c>
      <c r="BD216" s="19">
        <v>0</v>
      </c>
      <c r="BE216" s="19">
        <v>0</v>
      </c>
      <c r="BF216" s="19">
        <v>0</v>
      </c>
      <c r="BG216" s="19">
        <v>0</v>
      </c>
      <c r="BH216" s="20">
        <v>0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 s="19">
        <v>0</v>
      </c>
      <c r="BO216" s="20">
        <v>4</v>
      </c>
      <c r="BP216" s="19">
        <v>0</v>
      </c>
      <c r="BQ216" s="19">
        <v>0</v>
      </c>
      <c r="BR216" s="19">
        <v>4.8869999999999996</v>
      </c>
      <c r="BS216" s="19">
        <v>0</v>
      </c>
      <c r="BT216" s="19">
        <v>0</v>
      </c>
      <c r="BU216" s="19">
        <v>0</v>
      </c>
      <c r="BV216" s="20">
        <v>0</v>
      </c>
      <c r="BW216" s="19">
        <v>0</v>
      </c>
      <c r="BX216" s="19">
        <v>0</v>
      </c>
      <c r="BY216" s="19">
        <v>0</v>
      </c>
      <c r="BZ216" s="19">
        <v>0</v>
      </c>
      <c r="CA216" s="19">
        <v>0</v>
      </c>
      <c r="CB216" s="19">
        <v>0</v>
      </c>
      <c r="CC216" s="20">
        <v>0</v>
      </c>
      <c r="CD216" s="19">
        <v>0</v>
      </c>
      <c r="CE216" s="19">
        <v>0</v>
      </c>
      <c r="CF216" s="19">
        <v>0</v>
      </c>
      <c r="CG216" s="19">
        <v>0</v>
      </c>
      <c r="CH216" s="19">
        <v>0</v>
      </c>
      <c r="CI216" s="19">
        <v>0</v>
      </c>
      <c r="CJ216" s="24"/>
    </row>
  </sheetData>
  <autoFilter ref="A16:DZ216">
    <filterColumn colId="41"/>
  </autoFilter>
  <mergeCells count="38">
    <mergeCell ref="A9:CJ9"/>
    <mergeCell ref="A4:CJ4"/>
    <mergeCell ref="A5:CJ5"/>
    <mergeCell ref="A6:CJ6"/>
    <mergeCell ref="A7:CJ7"/>
    <mergeCell ref="A8:CJ8"/>
    <mergeCell ref="A10:BU10"/>
    <mergeCell ref="A11:A15"/>
    <mergeCell ref="B11:B15"/>
    <mergeCell ref="C11:C15"/>
    <mergeCell ref="D11:Q13"/>
    <mergeCell ref="AF11:CI11"/>
    <mergeCell ref="BV14:CB14"/>
    <mergeCell ref="CC14:CI14"/>
    <mergeCell ref="AM14:AS14"/>
    <mergeCell ref="D14:J14"/>
    <mergeCell ref="K14:Q14"/>
    <mergeCell ref="CJ11:CJ15"/>
    <mergeCell ref="R12:AE13"/>
    <mergeCell ref="AF12:AS13"/>
    <mergeCell ref="AT12:BG13"/>
    <mergeCell ref="BH12:BU13"/>
    <mergeCell ref="BV12:CI13"/>
    <mergeCell ref="AT14:AZ14"/>
    <mergeCell ref="BA14:BG14"/>
    <mergeCell ref="BH14:BN14"/>
    <mergeCell ref="BO14:BU14"/>
    <mergeCell ref="R14:X14"/>
    <mergeCell ref="Y14:AE14"/>
    <mergeCell ref="AF14:AL14"/>
    <mergeCell ref="CY14:DE14"/>
    <mergeCell ref="DF14:DL14"/>
    <mergeCell ref="DM14:DS14"/>
    <mergeCell ref="DT14:DZ14"/>
    <mergeCell ref="CY12:DE13"/>
    <mergeCell ref="DF12:DL13"/>
    <mergeCell ref="DM12:DS13"/>
    <mergeCell ref="DT12:DZ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2019-06-18T08:13:18Z</dcterms:modified>
</cp:coreProperties>
</file>